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soucy\Documents\CDA docs\"/>
    </mc:Choice>
  </mc:AlternateContent>
  <bookViews>
    <workbookView xWindow="0" yWindow="45" windowWidth="19155" windowHeight="11820"/>
  </bookViews>
  <sheets>
    <sheet name="Top Procedure Codes" sheetId="1" r:id="rId1"/>
    <sheet name="Sheet2" sheetId="2" r:id="rId2"/>
    <sheet name="Sheet3" sheetId="3" r:id="rId3"/>
  </sheets>
  <calcPr calcId="152511"/>
</workbook>
</file>

<file path=xl/calcChain.xml><?xml version="1.0" encoding="utf-8"?>
<calcChain xmlns="http://schemas.openxmlformats.org/spreadsheetml/2006/main">
  <c r="B87" i="1" l="1"/>
  <c r="F87" i="1" s="1"/>
  <c r="B180" i="1"/>
  <c r="F180" i="1" s="1"/>
  <c r="B138" i="1"/>
  <c r="F138" i="1" s="1"/>
  <c r="B213" i="1"/>
  <c r="F213" i="1" s="1"/>
  <c r="B223" i="1"/>
  <c r="F223" i="1" s="1"/>
  <c r="B168" i="1"/>
  <c r="F168" i="1" s="1"/>
  <c r="B227" i="1"/>
  <c r="F227" i="1" s="1"/>
  <c r="B113" i="1"/>
  <c r="F113" i="1" s="1"/>
  <c r="B209" i="1"/>
  <c r="F209" i="1" s="1"/>
  <c r="B105" i="1"/>
  <c r="F105" i="1" s="1"/>
  <c r="B82" i="1"/>
  <c r="F82" i="1" s="1"/>
  <c r="B164" i="1"/>
  <c r="F164" i="1" s="1"/>
  <c r="B225" i="1"/>
  <c r="F225" i="1" s="1"/>
  <c r="B160" i="1"/>
  <c r="F160" i="1" s="1"/>
  <c r="B235" i="1"/>
  <c r="F235" i="1" s="1"/>
  <c r="B72" i="1"/>
  <c r="F72" i="1" s="1"/>
  <c r="B56" i="1"/>
  <c r="F56" i="1" s="1"/>
  <c r="B231" i="1"/>
  <c r="F231" i="1" s="1"/>
  <c r="B192" i="1"/>
  <c r="F192" i="1" s="1"/>
  <c r="B201" i="1"/>
  <c r="F201" i="1" s="1"/>
  <c r="B205" i="1"/>
  <c r="F205" i="1" s="1"/>
  <c r="B221" i="1"/>
  <c r="F221" i="1" s="1"/>
  <c r="B129" i="1"/>
  <c r="F129" i="1" s="1"/>
  <c r="B166" i="1"/>
  <c r="F166" i="1" s="1"/>
  <c r="B143" i="1"/>
  <c r="F143" i="1" s="1"/>
  <c r="B229" i="1"/>
  <c r="F229" i="1" s="1"/>
  <c r="B119" i="1"/>
  <c r="F119" i="1" s="1"/>
  <c r="B158" i="1"/>
  <c r="F158" i="1" s="1"/>
  <c r="B219" i="1"/>
  <c r="F219" i="1" s="1"/>
  <c r="B196" i="1"/>
  <c r="F196" i="1" s="1"/>
  <c r="B194" i="1"/>
  <c r="F194" i="1" s="1"/>
  <c r="B102" i="1"/>
  <c r="F102" i="1" s="1"/>
  <c r="B155" i="1"/>
  <c r="F155" i="1" s="1"/>
  <c r="B127" i="1"/>
  <c r="F127" i="1" s="1"/>
  <c r="B109" i="1"/>
  <c r="F109" i="1" s="1"/>
  <c r="B177" i="1"/>
  <c r="F177" i="1" s="1"/>
  <c r="B38" i="1"/>
  <c r="F38" i="1" s="1"/>
  <c r="B67" i="1"/>
  <c r="F67" i="1" s="1"/>
  <c r="B46" i="1"/>
  <c r="F46" i="1" s="1"/>
  <c r="B152" i="1"/>
  <c r="F152" i="1" s="1"/>
  <c r="B150" i="1"/>
  <c r="F150" i="1" s="1"/>
  <c r="B97" i="1"/>
  <c r="F97" i="1" s="1"/>
  <c r="B172" i="1"/>
  <c r="F172" i="1" s="1"/>
  <c r="B203" i="1"/>
  <c r="F203" i="1" s="1"/>
  <c r="B198" i="1"/>
  <c r="F198" i="1" s="1"/>
  <c r="B131" i="1"/>
  <c r="F131" i="1" s="1"/>
  <c r="B184" i="1"/>
  <c r="F184" i="1" s="1"/>
  <c r="B122" i="1"/>
  <c r="F122" i="1" s="1"/>
  <c r="B79" i="1"/>
  <c r="F79" i="1" s="1"/>
  <c r="B162" i="1"/>
  <c r="F162" i="1" s="1"/>
  <c r="B124" i="1"/>
  <c r="F124" i="1" s="1"/>
  <c r="B40" i="1"/>
  <c r="F40" i="1" s="1"/>
  <c r="B49" i="1"/>
  <c r="F49" i="1" s="1"/>
  <c r="B9" i="1"/>
  <c r="F9" i="1" s="1"/>
  <c r="B17" i="1"/>
  <c r="F17" i="1" s="1"/>
  <c r="B233" i="1"/>
  <c r="F233" i="1" s="1"/>
  <c r="B217" i="1"/>
  <c r="F217" i="1" s="1"/>
  <c r="B211" i="1"/>
  <c r="F211" i="1" s="1"/>
  <c r="B207" i="1"/>
  <c r="F207" i="1" s="1"/>
  <c r="B75" i="1"/>
  <c r="F75" i="1" s="1"/>
  <c r="B27" i="1"/>
  <c r="F27" i="1" s="1"/>
  <c r="B215" i="1"/>
  <c r="F215" i="1" s="1"/>
  <c r="B187" i="1"/>
  <c r="F187" i="1" s="1"/>
  <c r="B190" i="1"/>
  <c r="F190" i="1" s="1"/>
  <c r="B170" i="1"/>
  <c r="F170" i="1" s="1"/>
  <c r="B133" i="1"/>
  <c r="F133" i="1" s="1"/>
  <c r="B174" i="1"/>
  <c r="F174" i="1" s="1"/>
  <c r="B13" i="1"/>
  <c r="F13" i="1" s="1"/>
  <c r="B140" i="1"/>
  <c r="F140" i="1" s="1"/>
  <c r="B51" i="1"/>
  <c r="F51" i="1" s="1"/>
  <c r="B145" i="1"/>
  <c r="F145" i="1" s="1"/>
  <c r="B84" i="1"/>
  <c r="F84" i="1" s="1"/>
  <c r="B182" i="1"/>
  <c r="F182" i="1" s="1"/>
  <c r="B147" i="1"/>
  <c r="F147" i="1" s="1"/>
  <c r="B547" i="1" l="1"/>
  <c r="E124" i="1" s="1"/>
  <c r="E79" i="1" l="1"/>
  <c r="E40" i="1"/>
  <c r="E207" i="1"/>
  <c r="E211" i="1"/>
  <c r="E155" i="1"/>
  <c r="E177" i="1"/>
  <c r="E46" i="1"/>
  <c r="E97" i="1"/>
  <c r="E56" i="1"/>
  <c r="E201" i="1"/>
  <c r="E129" i="1"/>
  <c r="E229" i="1"/>
  <c r="E87" i="1"/>
  <c r="E213" i="1"/>
  <c r="E227" i="1"/>
  <c r="E105" i="1"/>
  <c r="E225" i="1"/>
  <c r="E219" i="1"/>
  <c r="E198" i="1"/>
  <c r="E27" i="1"/>
  <c r="E72" i="1"/>
  <c r="E102" i="1"/>
  <c r="E122" i="1"/>
  <c r="E138" i="1"/>
  <c r="E192" i="1"/>
  <c r="E109" i="1"/>
  <c r="E17" i="1"/>
  <c r="E168" i="1"/>
  <c r="E221" i="1"/>
  <c r="E67" i="1"/>
  <c r="E9" i="1"/>
  <c r="E209" i="1"/>
  <c r="E143" i="1"/>
  <c r="E150" i="1"/>
  <c r="E217" i="1"/>
  <c r="E164" i="1"/>
  <c r="E158" i="1"/>
  <c r="E203" i="1"/>
  <c r="E75" i="1"/>
  <c r="E235" i="1"/>
  <c r="E194" i="1"/>
  <c r="E184" i="1"/>
  <c r="E180" i="1"/>
  <c r="E231" i="1"/>
  <c r="E127" i="1"/>
  <c r="E162" i="1"/>
  <c r="E223" i="1"/>
  <c r="E205" i="1"/>
  <c r="E38" i="1"/>
  <c r="E49" i="1"/>
  <c r="E113" i="1"/>
  <c r="E166" i="1"/>
  <c r="E152" i="1"/>
  <c r="E233" i="1"/>
  <c r="E82" i="1"/>
  <c r="E119" i="1"/>
  <c r="E172" i="1"/>
  <c r="E187" i="1"/>
  <c r="E160" i="1"/>
  <c r="E196" i="1"/>
  <c r="E131" i="1"/>
  <c r="E215" i="1"/>
  <c r="E145" i="1"/>
  <c r="E174" i="1"/>
  <c r="E170" i="1"/>
  <c r="E13" i="1"/>
  <c r="E133" i="1"/>
  <c r="E190" i="1"/>
  <c r="E51" i="1"/>
  <c r="E182" i="1"/>
  <c r="E147" i="1"/>
  <c r="E140" i="1"/>
  <c r="E84" i="1"/>
  <c r="B65536" i="1"/>
</calcChain>
</file>

<file path=xl/sharedStrings.xml><?xml version="1.0" encoding="utf-8"?>
<sst xmlns="http://schemas.openxmlformats.org/spreadsheetml/2006/main" count="562" uniqueCount="322">
  <si>
    <t>Codes</t>
  </si>
  <si>
    <t>Frequency</t>
  </si>
  <si>
    <t>Category</t>
  </si>
  <si>
    <t>Code Descriptor Based on Classification</t>
  </si>
  <si>
    <t>01101</t>
  </si>
  <si>
    <t>DIAGNOSTIC</t>
  </si>
  <si>
    <t>Examination and Diagnosis, Complete, Primary Dentition
(a) Extended examination and diagnosis on primary dentition, recording history, charting, treatment planning and case presentation, including above description as per 01100.</t>
  </si>
  <si>
    <t>01102</t>
  </si>
  <si>
    <t>Examination and Diagnosis, Complete, Mixed Dentition, to include:
(a) Extended examination and diagnosis on mixed dentition, recording history, charting, treatment planning and case presentation, including above description as per 01100; 
(b) Eruption sequence, tooth size -jaw size assessment</t>
  </si>
  <si>
    <t>01103</t>
  </si>
  <si>
    <t>Examination and Diagnosis, Complete, Permanent Dentition to include: 
(a) Extended examination on permanent dentition, recording history, charting, treatment planning and case presentation, including above description as per 01100.</t>
  </si>
  <si>
    <t>01130</t>
  </si>
  <si>
    <t>CLINICAL ORAL EXAMINATION, COMPLETE ORAL EXAMINATION
Complete oral examination
(a) History, Medical and Dental;
(b) Clinical Examination of Hard and Soft tissues, including: Carious lesions, missing teeth, summary periodontal evaluation: gingival contours, mobility of teeth, interproximal tooth contact relationships, occlusion of teeth, and any other pertinent factor to be noted in the chart; 
(c) Intraoral radiographs.</t>
  </si>
  <si>
    <t>01200</t>
  </si>
  <si>
    <t>EXAMINATION AND DIAGNOSIS,
LIMITED ORAL</t>
  </si>
  <si>
    <t>01201</t>
  </si>
  <si>
    <t>EXAMINATION AND DIAGNOSIS,
LIMITED ORAL, NEW PATIENT</t>
  </si>
  <si>
    <t>01202</t>
  </si>
  <si>
    <t>01204</t>
  </si>
  <si>
    <t>01205</t>
  </si>
  <si>
    <t>01250</t>
  </si>
  <si>
    <t>CLINICAL ORAL EXAMINATION, OTHER EXAMINATIONS</t>
  </si>
  <si>
    <t>01300</t>
  </si>
  <si>
    <t>EXAMINATION AND DIAGNOSIS, STOMATOGNATHIC, DYSFUNCTIONAL</t>
  </si>
  <si>
    <t>01400</t>
  </si>
  <si>
    <t>EXAMINATION AND DIAGNOSIS, ORAL PATHOLOGY</t>
  </si>
  <si>
    <t>01501</t>
  </si>
  <si>
    <t>EXAMINATION AND DIAGNOSIS, PERIODONTAL</t>
  </si>
  <si>
    <t>01502</t>
  </si>
  <si>
    <t>01601</t>
  </si>
  <si>
    <t xml:space="preserve">EXAMINATION AND DIAGNOSIS, SURGICAL </t>
  </si>
  <si>
    <t>01602</t>
  </si>
  <si>
    <t>01802</t>
  </si>
  <si>
    <t>EXAMINATION AND DIAGNOSIS, ENDODONTIC</t>
  </si>
  <si>
    <t>02102</t>
  </si>
  <si>
    <t xml:space="preserve">RADIOGRAPHS, REGIONAL/LOCALIZED </t>
  </si>
  <si>
    <t>02111</t>
  </si>
  <si>
    <t>02112</t>
  </si>
  <si>
    <t>02113</t>
  </si>
  <si>
    <t>02114</t>
  </si>
  <si>
    <t>02116</t>
  </si>
  <si>
    <t>02141</t>
  </si>
  <si>
    <t>02142</t>
  </si>
  <si>
    <t>02144</t>
  </si>
  <si>
    <t>02600</t>
  </si>
  <si>
    <t xml:space="preserve">RADIOGRAPHS, PANORAMIC </t>
  </si>
  <si>
    <t>02601</t>
  </si>
  <si>
    <t>04403</t>
  </si>
  <si>
    <t>TEST/ANALYSIS, CYTOLOGICAL
(technical procedure only)</t>
  </si>
  <si>
    <t>04501</t>
  </si>
  <si>
    <t>TESTS/ANALYSIS, PULP VITALITY AND INTERPRETATION</t>
  </si>
  <si>
    <t>04911</t>
  </si>
  <si>
    <t>CASTS, DIAGNOSTIC (technical procedure only)</t>
  </si>
  <si>
    <t>05201</t>
  </si>
  <si>
    <t>CONSULTATION, with patient</t>
  </si>
  <si>
    <t>11100</t>
  </si>
  <si>
    <t>PREVENTION</t>
  </si>
  <si>
    <t xml:space="preserve">POLISHING </t>
  </si>
  <si>
    <t>11101</t>
  </si>
  <si>
    <t>11107</t>
  </si>
  <si>
    <t>11111</t>
  </si>
  <si>
    <t>SCALING</t>
  </si>
  <si>
    <t>11112</t>
  </si>
  <si>
    <t>11113</t>
  </si>
  <si>
    <t>11114</t>
  </si>
  <si>
    <t>11115</t>
  </si>
  <si>
    <t>11116</t>
  </si>
  <si>
    <t>11117</t>
  </si>
  <si>
    <t>11200</t>
  </si>
  <si>
    <t>PROPHYLAXIS</t>
  </si>
  <si>
    <t>11300</t>
  </si>
  <si>
    <t>12101</t>
  </si>
  <si>
    <t xml:space="preserve">FLUORIDE TREATMENTS </t>
  </si>
  <si>
    <t>12400</t>
  </si>
  <si>
    <t>FLUORIDE, TREATMENT</t>
  </si>
  <si>
    <t>13211</t>
  </si>
  <si>
    <t>ORAL HYGIENE INSTRUCTION/PLAQUE CONTROL
To include: brushing and/or flossing and/or embrasure cleaning</t>
  </si>
  <si>
    <t>13401</t>
  </si>
  <si>
    <t xml:space="preserve">SEALANTS, PIT AND FISSURE (Mechanical and/or chemical preparation included) 
</t>
  </si>
  <si>
    <t>13409</t>
  </si>
  <si>
    <t>13411</t>
  </si>
  <si>
    <t>14611</t>
  </si>
  <si>
    <t>APPLIANCES, PERIODONTAL 
(see separate codes for control of Oral Habits 14000, Protective Mouth Guards 13500, TMJ 14700 and TMJ appliances 78700)</t>
  </si>
  <si>
    <t>14612</t>
  </si>
  <si>
    <t>16511</t>
  </si>
  <si>
    <t xml:space="preserve">OCCLUSION </t>
  </si>
  <si>
    <t>20111</t>
  </si>
  <si>
    <t>RESTORATION</t>
  </si>
  <si>
    <t>Caries/Trauma/Pain Control (removal of carious lesions or existing restorations or gingivally attached tooth fragment and placement of sedative/protective dressings, includes pulp caps when necessary, as a separate procedure)</t>
  </si>
  <si>
    <t>20131</t>
  </si>
  <si>
    <t>Trauma Control, Smoothing of Fractured Surfaces, per tooth</t>
  </si>
  <si>
    <t>20141</t>
  </si>
  <si>
    <t>Pulp Capping Direct Performed in Conjunction with Permanent Restoration</t>
  </si>
  <si>
    <t>21112</t>
  </si>
  <si>
    <t>RESTORATIONS, AMALGAM, PRIMARY TEETH</t>
  </si>
  <si>
    <t>21211</t>
  </si>
  <si>
    <t>RESTORATIONS, AMALGAM, PERMANENT TEETH</t>
  </si>
  <si>
    <t>21212</t>
  </si>
  <si>
    <t>21213</t>
  </si>
  <si>
    <t>21221</t>
  </si>
  <si>
    <t>21222</t>
  </si>
  <si>
    <t>21223</t>
  </si>
  <si>
    <t>21224</t>
  </si>
  <si>
    <t>21241</t>
  </si>
  <si>
    <t>21242</t>
  </si>
  <si>
    <t>21401</t>
  </si>
  <si>
    <t>PINS, RETENTIVE 
per restoration (for amalgams and tooth coloured restorations)</t>
  </si>
  <si>
    <t>21402</t>
  </si>
  <si>
    <t>22211</t>
  </si>
  <si>
    <t>RESTORATIONS, PREFABRICATED, METAL, PRIMARY TEETH</t>
  </si>
  <si>
    <t>23111</t>
  </si>
  <si>
    <t>RESTORATIONS, TOOTH COLOURED, PERMANENT ANTERIORS NON BONDED TECHNIQUE</t>
  </si>
  <si>
    <t>23112</t>
  </si>
  <si>
    <t>23113</t>
  </si>
  <si>
    <t>23114</t>
  </si>
  <si>
    <t>23115</t>
  </si>
  <si>
    <t>23211</t>
  </si>
  <si>
    <t>RESTORATIONS, TOOTH COLOURED/PLASTIC WITH/WITHOUT SILVER FILLINGS, PERMANENT POSTERIORS NON BONDED</t>
  </si>
  <si>
    <t>23212</t>
  </si>
  <si>
    <t>23213</t>
  </si>
  <si>
    <t>23214</t>
  </si>
  <si>
    <t>23220</t>
  </si>
  <si>
    <t>23221</t>
  </si>
  <si>
    <t>23222</t>
  </si>
  <si>
    <t>23223</t>
  </si>
  <si>
    <t>23224</t>
  </si>
  <si>
    <t>23225</t>
  </si>
  <si>
    <t>23311</t>
  </si>
  <si>
    <t>RESTORATIONS, TOOTH COLOURED, PERMANENT POSTERIORS - BONDED</t>
  </si>
  <si>
    <t>23312</t>
  </si>
  <si>
    <t>23313</t>
  </si>
  <si>
    <t>23314</t>
  </si>
  <si>
    <t>23315</t>
  </si>
  <si>
    <t>23321</t>
  </si>
  <si>
    <t>23322</t>
  </si>
  <si>
    <t>23323</t>
  </si>
  <si>
    <t>23324</t>
  </si>
  <si>
    <t>23325</t>
  </si>
  <si>
    <t>23411</t>
  </si>
  <si>
    <t>RESTORATIONS, TOOTH COLOURED, PRIMARY, ANTERIOR, NON BONDED</t>
  </si>
  <si>
    <t>23412</t>
  </si>
  <si>
    <t>23511</t>
  </si>
  <si>
    <t>RESTORATIONS, TOOTH COLOURED/PLASTIC WITH/WITHOUT SILVER FILLINGS, PRIMARY, POSTERIOR, NON BONDED</t>
  </si>
  <si>
    <t>23512</t>
  </si>
  <si>
    <t>23513</t>
  </si>
  <si>
    <t>23601</t>
  </si>
  <si>
    <t>RESTORATIONS, TOOTH COLOURED/PLASTIC WITH/WITHOUT SILVER FILLINGS, CORES</t>
  </si>
  <si>
    <t>23602</t>
  </si>
  <si>
    <t>25731</t>
  </si>
  <si>
    <t xml:space="preserve">POSTS </t>
  </si>
  <si>
    <t>25764</t>
  </si>
  <si>
    <t>27201</t>
  </si>
  <si>
    <t>CROWNS, PORCELAIN/CERAMIC/POLYMER GLASS</t>
  </si>
  <si>
    <t>27210</t>
  </si>
  <si>
    <t>27211</t>
  </si>
  <si>
    <t>27215</t>
  </si>
  <si>
    <t>27301</t>
  </si>
  <si>
    <t xml:space="preserve">CROWNS, CAST METAL </t>
  </si>
  <si>
    <t>29101</t>
  </si>
  <si>
    <t xml:space="preserve">RECEMENTATION/REBONDING, INLAYS/ONLAYS/ CROWNS/VENEERS/POSTS/  NATURAL TOOTH FRAGMENTS </t>
  </si>
  <si>
    <t>29301</t>
  </si>
  <si>
    <t>REMOVAL, INLAYS/ ONLAYS/CROWNS/ VENEERS 
(single units only)</t>
  </si>
  <si>
    <t>32232</t>
  </si>
  <si>
    <t>ENDODONTICS</t>
  </si>
  <si>
    <t xml:space="preserve">PULPOTOMY </t>
  </si>
  <si>
    <t>32313</t>
  </si>
  <si>
    <t>33100</t>
  </si>
  <si>
    <t xml:space="preserve">ROOT CANALS, PERMANENT TEETH/ RETAINED PRIMARY TEETH 
(Includes: Clinical procedures with appropriate radiographs, excluding final restoration.) </t>
  </si>
  <si>
    <t>33111</t>
  </si>
  <si>
    <t>33121</t>
  </si>
  <si>
    <t>33131</t>
  </si>
  <si>
    <t>33141</t>
  </si>
  <si>
    <t>39202</t>
  </si>
  <si>
    <t>OPEN AND DRAIN (Separate Emergency Procedures)</t>
  </si>
  <si>
    <t>41300</t>
  </si>
  <si>
    <t>PERIODONTICS</t>
  </si>
  <si>
    <t>DESENSITIZATION (This may involve application and burnishing of medicinal aids on the root or the use of a variety of therapeutic procedures. More than one appointment may be necessary.)</t>
  </si>
  <si>
    <t>41301</t>
  </si>
  <si>
    <t>42000</t>
  </si>
  <si>
    <t>PERIODONTAL SERVICES, SURGICAL (Includes local anaesthetic, suturing and the placement and removal of initial surgical dressing. A surgical site is an area that lends itself to one or more procedures. It is considered to include a full quadrant, sextant or a group of teeth or in some cases a single tooth)</t>
  </si>
  <si>
    <t>42001</t>
  </si>
  <si>
    <t>PERIODONTAL SERVICES, SURGICAL, ROOT PLANING UNDER LOCAL ANESTHESIA</t>
  </si>
  <si>
    <t>42111</t>
  </si>
  <si>
    <t>42311</t>
  </si>
  <si>
    <t>PERIODONTAL SURGERY, GINGIVECTOMY (The procedure by which gingival deformities are reduced and reshaped to create normal and functional form, when the pocket is uncomplicated by extension into the underlying bone; does not include limited re-contouring to facilitate restorative services).</t>
  </si>
  <si>
    <t>42411</t>
  </si>
  <si>
    <t>PERIODONTAL SURGERY, FLAP APPROACH</t>
  </si>
  <si>
    <t>42431</t>
  </si>
  <si>
    <t>42551</t>
  </si>
  <si>
    <t>PERIODONTAL SURGERY, FLAPS, GRAFTS, SOFT TISSUE</t>
  </si>
  <si>
    <t>42621</t>
  </si>
  <si>
    <t>PERIODONTAL SURGERY, FLAPS, GRAFTS, OSSEOUS TISSUE</t>
  </si>
  <si>
    <t>43411</t>
  </si>
  <si>
    <t>PRELIMINARY TREATMENTS, PERIODONTAL SCALING (Supra and subgingival) with or without anesthesia, per visit</t>
  </si>
  <si>
    <t>43412</t>
  </si>
  <si>
    <t>43413</t>
  </si>
  <si>
    <t>43414</t>
  </si>
  <si>
    <t>43421</t>
  </si>
  <si>
    <t>ROOT PLANING, PERIODONTAL</t>
  </si>
  <si>
    <t>43422</t>
  </si>
  <si>
    <t>43423</t>
  </si>
  <si>
    <t>43424</t>
  </si>
  <si>
    <t>43611</t>
  </si>
  <si>
    <t>PERIODONTAL PROCEDURES, ADJUNCTIVE, PERIODONTAL APPLIANCES</t>
  </si>
  <si>
    <t>49101</t>
  </si>
  <si>
    <t>PERIODONTAL RE-EVALUATION/EVALUATION  
Note: This follow-up service applies to the evaluation of ongoing periodontal treatment or to a post-surgical re-evaluation performed more than one (1) month after surgery, or if performed by another practitioner</t>
  </si>
  <si>
    <t>55401</t>
  </si>
  <si>
    <t>PROSTHODONTICS REMOVABLE</t>
  </si>
  <si>
    <t>DENTURES, REPAIRS/ ADDITIONS, PARTIAL DENTURE, IMPRESSION REQUIRED</t>
  </si>
  <si>
    <t>67211</t>
  </si>
  <si>
    <t>PROSTHODONTICS FIXED</t>
  </si>
  <si>
    <t>RETAINER, PORCELAIN/CERAMIC/POLYMER GLASS</t>
  </si>
  <si>
    <t>71101</t>
  </si>
  <si>
    <t>ORAL AND MAXILLOFACIAL SURGERY</t>
  </si>
  <si>
    <t>Removals, Erupted Teeth, Uncomplicated</t>
  </si>
  <si>
    <t>71109</t>
  </si>
  <si>
    <t>71201</t>
  </si>
  <si>
    <t>REMOVALS, ERUPTED TEETH, COMPLICATED</t>
  </si>
  <si>
    <t>71211</t>
  </si>
  <si>
    <t>72100</t>
  </si>
  <si>
    <t>REMOVALS, IMPACTIONS, SOFT TISSUE COVERAGE</t>
  </si>
  <si>
    <t>72211</t>
  </si>
  <si>
    <t>REMOVALS, IMPACTIONS, INVOLVING TISSUE AND/OR BONE COVERAGE</t>
  </si>
  <si>
    <t>72221</t>
  </si>
  <si>
    <t>72231</t>
  </si>
  <si>
    <t>79932</t>
  </si>
  <si>
    <t>IMPLANTOLOGY 
(Includes placement of implant, post-surgical care, uncovering and placement of attachment but not prosthesis)</t>
  </si>
  <si>
    <t>80000</t>
  </si>
  <si>
    <t>ORTHODONTICS</t>
  </si>
  <si>
    <t>ORTHODONTIC SERVICES, MISCELLANEOUS</t>
  </si>
  <si>
    <t>84101</t>
  </si>
  <si>
    <t>PERMANENT DENTITION</t>
  </si>
  <si>
    <t>92304</t>
  </si>
  <si>
    <t>ADJUNCTIVE GENERAL SERVICES</t>
  </si>
  <si>
    <t>ANAESTHESIA, DEEP SEDATION</t>
  </si>
  <si>
    <t>92411</t>
  </si>
  <si>
    <t>ANAESTHESIA, CONSCIOUS SEDATION</t>
  </si>
  <si>
    <t>92412</t>
  </si>
  <si>
    <t>92413</t>
  </si>
  <si>
    <t>92414</t>
  </si>
  <si>
    <t>93331</t>
  </si>
  <si>
    <t>CLAIM FORMS AND TREATMENT FORMS</t>
  </si>
  <si>
    <t>93332</t>
  </si>
  <si>
    <t>99111</t>
  </si>
  <si>
    <t>LABORATORY AND EXPENSE PROCEDURES (This code is used in conjunction with the "+ L" and "+ E" designation following specific codes in the guide. The addition of these codes are to facilitate computer or manual input for third party claims processing, personal records and statistics, providing one description for a specific procedure code).</t>
  </si>
  <si>
    <t>99555</t>
  </si>
  <si>
    <t>Grand Total</t>
  </si>
  <si>
    <t>Examination and Diagnosis, Complete, Primary Dentition
(a) Extended examination and diagnosis on primary dentition, recording history, charting, treatment planning and case presentation, including above description as per 01100. Total</t>
  </si>
  <si>
    <t>Examination and Diagnosis, Complete, Mixed Dentition, to include:
(a) Extended examination and diagnosis on mixed dentition, recording history, charting, treatment planning and case presentation, including above description as per 01100; 
(b) Eruption se</t>
  </si>
  <si>
    <t>Examination and Diagnosis, Complete, Permanent Dentition to include: 
(a) Extended examination on permanent dentition, recording history, charting, treatment planning and case presentation, including above description as per 01100. Total</t>
  </si>
  <si>
    <t>CLINICAL ORAL EXAMINATION, COMPLETE ORAL EXAMINATION
Complete oral examination
(a) History, Medical and Dental;
(b) Clinical Examination of Hard and Soft tissues, including: Carious lesions, missing teeth, summary periodontal evaluation: gingival contour</t>
  </si>
  <si>
    <t>EXAMINATION AND DIAGNOSIS,
LIMITED ORAL Total</t>
  </si>
  <si>
    <t>EXAMINATION AND DIAGNOSIS,
LIMITED ORAL, NEW PATIENT Total</t>
  </si>
  <si>
    <t>CLINICAL ORAL EXAMINATION, OTHER EXAMINATIONS Total</t>
  </si>
  <si>
    <t>EXAMINATION AND DIAGNOSIS, STOMATOGNATHIC, DYSFUNCTIONAL Total</t>
  </si>
  <si>
    <t>EXAMINATION AND DIAGNOSIS, ORAL PATHOLOGY Total</t>
  </si>
  <si>
    <t>EXAMINATION AND DIAGNOSIS, PERIODONTAL Total</t>
  </si>
  <si>
    <t>EXAMINATION AND DIAGNOSIS, SURGICAL  Total</t>
  </si>
  <si>
    <t>EXAMINATION AND DIAGNOSIS, ENDODONTIC Total</t>
  </si>
  <si>
    <t>RADIOGRAPHS, REGIONAL/LOCALIZED  Total</t>
  </si>
  <si>
    <t>RADIOGRAPHS, PANORAMIC  Total</t>
  </si>
  <si>
    <t>TEST/ANALYSIS, CYTOLOGICAL
(technical procedure only) Total</t>
  </si>
  <si>
    <t>TESTS/ANALYSIS, PULP VITALITY AND INTERPRETATION Total</t>
  </si>
  <si>
    <t>CASTS, DIAGNOSTIC (technical procedure only) Total</t>
  </si>
  <si>
    <t>CONSULTATION, with patient Total</t>
  </si>
  <si>
    <t>POLISHING  Total</t>
  </si>
  <si>
    <t>SCALING Total</t>
  </si>
  <si>
    <t>PROPHYLAXIS Total</t>
  </si>
  <si>
    <t>FLUORIDE TREATMENTS  Total</t>
  </si>
  <si>
    <t>FLUORIDE, TREATMENT Total</t>
  </si>
  <si>
    <t>ORAL HYGIENE INSTRUCTION/PLAQUE CONTROL
To include: brushing and/or flossing and/or embrasure cleaning Total</t>
  </si>
  <si>
    <t>SEALANTS, PIT AND FISSURE (Mechanical and/or chemical preparation included) 
 Total</t>
  </si>
  <si>
    <t>APPLIANCES, PERIODONTAL 
(see separate codes for control of Oral Habits 14000, Protective Mouth Guards 13500, TMJ 14700 and TMJ appliances 78700) Total</t>
  </si>
  <si>
    <t>OCCLUSION  Total</t>
  </si>
  <si>
    <t>Caries/Trauma/Pain Control (removal of carious lesions or existing restorations or gingivally attached tooth fragment and placement of sedative/protective dressings, includes pulp caps when necessary, as a separate procedure) Total</t>
  </si>
  <si>
    <t>Trauma Control, Smoothing of Fractured Surfaces, per tooth Total</t>
  </si>
  <si>
    <t>Pulp Capping Direct Performed in Conjunction with Permanent Restoration Total</t>
  </si>
  <si>
    <t>RESTORATIONS, AMALGAM, PRIMARY TEETH Total</t>
  </si>
  <si>
    <t>RESTORATIONS, AMALGAM, PERMANENT TEETH Total</t>
  </si>
  <si>
    <t>PINS, RETENTIVE 
per restoration (for amalgams and tooth coloured restorations) Total</t>
  </si>
  <si>
    <t>RESTORATIONS, PREFABRICATED, METAL, PRIMARY TEETH Total</t>
  </si>
  <si>
    <t>RESTORATIONS, TOOTH COLOURED, PERMANENT ANTERIORS NON BONDED TECHNIQUE Total</t>
  </si>
  <si>
    <t>RESTORATIONS, TOOTH COLOURED/PLASTIC WITH/WITHOUT SILVER FILLINGS, PERMANENT POSTERIORS NON BONDED Total</t>
  </si>
  <si>
    <t>RESTORATIONS, TOOTH COLOURED, PERMANENT POSTERIORS - BONDED Total</t>
  </si>
  <si>
    <t>RESTORATIONS, TOOTH COLOURED, PRIMARY, ANTERIOR, NON BONDED Total</t>
  </si>
  <si>
    <t>RESTORATIONS, TOOTH COLOURED/PLASTIC WITH/WITHOUT SILVER FILLINGS, PRIMARY, POSTERIOR, NON BONDED Total</t>
  </si>
  <si>
    <t>RESTORATIONS, TOOTH COLOURED/PLASTIC WITH/WITHOUT SILVER FILLINGS, CORES Total</t>
  </si>
  <si>
    <t>POSTS  Total</t>
  </si>
  <si>
    <t>CROWNS, PORCELAIN/CERAMIC/POLYMER GLASS Total</t>
  </si>
  <si>
    <t>CROWNS, CAST METAL  Total</t>
  </si>
  <si>
    <t>RECEMENTATION/REBONDING, INLAYS/ONLAYS/ CROWNS/VENEERS/POSTS/  NATURAL TOOTH FRAGMENTS  Total</t>
  </si>
  <si>
    <t>REMOVAL, INLAYS/ ONLAYS/CROWNS/ VENEERS 
(single units only) Total</t>
  </si>
  <si>
    <t>PULPOTOMY  Total</t>
  </si>
  <si>
    <t>ROOT CANALS, PERMANENT TEETH/ RETAINED PRIMARY TEETH 
(Includes: Clinical procedures with appropriate radiographs, excluding final restoration.)  Total</t>
  </si>
  <si>
    <t>OPEN AND DRAIN (Separate Emergency Procedures) Total</t>
  </si>
  <si>
    <t>DESENSITIZATION (This may involve application and burnishing of medicinal aids on the root or the use of a variety of therapeutic procedures. More than one appointment may be necessary.) Total</t>
  </si>
  <si>
    <t xml:space="preserve">PERIODONTAL SERVICES, SURGICAL (Includes local anaesthetic, suturing and the placement and removal of initial surgical dressing. A surgical site is an area that lends itself to one or more procedures. It is considered to include a full quadrant, sextant </t>
  </si>
  <si>
    <t>PERIODONTAL SERVICES, SURGICAL, ROOT PLANING UNDER LOCAL ANESTHESIA Total</t>
  </si>
  <si>
    <t>PERIODONTAL SURGERY, GINGIVECTOMY (The procedure by which gingival deformities are reduced and reshaped to create normal and functional form, when the pocket is uncomplicated by extension into the underlying bone; does not include limited re-contouring t</t>
  </si>
  <si>
    <t>PERIODONTAL SURGERY, FLAP APPROACH Total</t>
  </si>
  <si>
    <t>PERIODONTAL SURGERY, FLAPS, GRAFTS, SOFT TISSUE Total</t>
  </si>
  <si>
    <t>PERIODONTAL SURGERY, FLAPS, GRAFTS, OSSEOUS TISSUE Total</t>
  </si>
  <si>
    <t>PRELIMINARY TREATMENTS, PERIODONTAL SCALING (Supra and subgingival) with or without anesthesia, per visit Total</t>
  </si>
  <si>
    <t>ROOT PLANING, PERIODONTAL Total</t>
  </si>
  <si>
    <t>PERIODONTAL PROCEDURES, ADJUNCTIVE, PERIODONTAL APPLIANCES Total</t>
  </si>
  <si>
    <t>PERIODONTAL RE-EVALUATION/EVALUATION  
Note: This follow-up service applies to the evaluation of ongoing periodontal treatment or to a post-surgical re-evaluation performed more than one (1) month after surgery, or if performed by another practitioner To</t>
  </si>
  <si>
    <t>DENTURES, REPAIRS/ ADDITIONS, PARTIAL DENTURE, IMPRESSION REQUIRED Total</t>
  </si>
  <si>
    <t>RETAINER, PORCELAIN/CERAMIC/POLYMER GLASS Total</t>
  </si>
  <si>
    <t>Removals, Erupted Teeth, Uncomplicated Total</t>
  </si>
  <si>
    <t>REMOVALS, ERUPTED TEETH, COMPLICATED Total</t>
  </si>
  <si>
    <t>REMOVALS, IMPACTIONS, SOFT TISSUE COVERAGE Total</t>
  </si>
  <si>
    <t>REMOVALS, IMPACTIONS, INVOLVING TISSUE AND/OR BONE COVERAGE Total</t>
  </si>
  <si>
    <t>IMPLANTOLOGY 
(Includes placement of implant, post-surgical care, uncovering and placement of attachment but not prosthesis) Total</t>
  </si>
  <si>
    <t>ORTHODONTIC SERVICES, MISCELLANEOUS Total</t>
  </si>
  <si>
    <t>PERMANENT DENTITION Total</t>
  </si>
  <si>
    <t>ANAESTHESIA, DEEP SEDATION Total</t>
  </si>
  <si>
    <t>ANAESTHESIA, CONSCIOUS SEDATION Total</t>
  </si>
  <si>
    <t>CLAIM FORMS AND TREATMENT FORMS Total</t>
  </si>
  <si>
    <t>LABORATORY AND EXPENSE PROCEDURES (This code is used in conjunction with the "+ L" and "+ E" designation following specific codes in the guide. The addition of these codes are to facilitate computer or manual input for third party claims processing, pers</t>
  </si>
  <si>
    <t>% of procedures</t>
  </si>
  <si>
    <t>% of claims</t>
  </si>
  <si>
    <t>Claims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</si>
</sst>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wrapText="1"/>
    </xf>
    <xf numFmtId="0" fontId="1" fillId="0" borderId="0" xfId="0" applyFont="1" applyAlignment="1">
      <alignment wrapText="1"/>
    </xf>
    <xf numFmtId="0" fontId="1" fillId="0" borderId="0" xfId="0" applyNumberFormat="1" applyFont="1" applyAlignment="1">
      <alignment wrapText="1"/>
    </xf>
    <xf numFmtId="10" fontId="0" fillId="0" borderId="0" xfId="0" applyNumberFormat="1"/>
    <xf numFmtId="0" fontId="0" fillId="2" borderId="0" xfId="0" applyFill="1"/>
    <xf numFmtId="0" fontId="0" fillId="2" borderId="0" xfId="0" applyFill="1" applyAlignment="1">
      <alignment wrapText="1"/>
    </xf>
    <xf numFmtId="10" fontId="1"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536"/>
  <sheetViews>
    <sheetView tabSelected="1" topLeftCell="D1" zoomScaleNormal="100" workbookViewId="0">
      <selection activeCell="H9" sqref="H9"/>
    </sheetView>
  </sheetViews>
  <sheetFormatPr defaultRowHeight="15" outlineLevelRow="2" x14ac:dyDescent="0.25"/>
  <cols>
    <col min="1" max="1" width="11.28515625" customWidth="1"/>
    <col min="2" max="3" width="18" customWidth="1"/>
    <col min="4" max="4" width="100.85546875" style="1" customWidth="1"/>
    <col min="5" max="5" width="23.42578125" style="4" customWidth="1"/>
    <col min="6" max="6" width="13.85546875" style="4" customWidth="1"/>
    <col min="7" max="256" width="13.85546875" customWidth="1"/>
  </cols>
  <sheetData>
    <row r="1" spans="1:6" x14ac:dyDescent="0.25">
      <c r="A1" t="s">
        <v>0</v>
      </c>
      <c r="B1" t="s">
        <v>1</v>
      </c>
      <c r="C1" t="s">
        <v>2</v>
      </c>
      <c r="D1" s="1" t="s">
        <v>3</v>
      </c>
      <c r="E1" s="7" t="s">
        <v>319</v>
      </c>
      <c r="F1" s="7" t="s">
        <v>320</v>
      </c>
    </row>
    <row r="2" spans="1:6" hidden="1" outlineLevel="2" x14ac:dyDescent="0.25">
      <c r="A2" t="s">
        <v>60</v>
      </c>
      <c r="B2">
        <v>4999</v>
      </c>
      <c r="C2" t="s">
        <v>56</v>
      </c>
      <c r="D2" s="1" t="s">
        <v>61</v>
      </c>
    </row>
    <row r="3" spans="1:6" hidden="1" outlineLevel="2" collapsed="1" x14ac:dyDescent="0.25">
      <c r="A3" t="s">
        <v>62</v>
      </c>
      <c r="B3">
        <v>11517</v>
      </c>
      <c r="C3" t="s">
        <v>56</v>
      </c>
      <c r="D3" s="1" t="s">
        <v>61</v>
      </c>
    </row>
    <row r="4" spans="1:6" hidden="1" outlineLevel="2" x14ac:dyDescent="0.25">
      <c r="A4" t="s">
        <v>63</v>
      </c>
      <c r="B4">
        <v>6316</v>
      </c>
      <c r="C4" t="s">
        <v>56</v>
      </c>
      <c r="D4" s="1" t="s">
        <v>61</v>
      </c>
    </row>
    <row r="5" spans="1:6" hidden="1" outlineLevel="2" collapsed="1" x14ac:dyDescent="0.25">
      <c r="A5" t="s">
        <v>64</v>
      </c>
      <c r="B5">
        <v>972</v>
      </c>
      <c r="C5" t="s">
        <v>56</v>
      </c>
      <c r="D5" s="1" t="s">
        <v>61</v>
      </c>
    </row>
    <row r="6" spans="1:6" hidden="1" outlineLevel="2" x14ac:dyDescent="0.25">
      <c r="A6" t="s">
        <v>65</v>
      </c>
      <c r="B6">
        <v>65</v>
      </c>
      <c r="C6" t="s">
        <v>56</v>
      </c>
      <c r="D6" s="1" t="s">
        <v>61</v>
      </c>
    </row>
    <row r="7" spans="1:6" hidden="1" outlineLevel="2" collapsed="1" x14ac:dyDescent="0.25">
      <c r="A7" t="s">
        <v>66</v>
      </c>
      <c r="B7">
        <v>74</v>
      </c>
      <c r="C7" t="s">
        <v>56</v>
      </c>
      <c r="D7" s="1" t="s">
        <v>61</v>
      </c>
    </row>
    <row r="8" spans="1:6" hidden="1" outlineLevel="2" x14ac:dyDescent="0.25">
      <c r="A8" t="s">
        <v>67</v>
      </c>
      <c r="B8">
        <v>7688</v>
      </c>
      <c r="C8" t="s">
        <v>56</v>
      </c>
      <c r="D8" s="1" t="s">
        <v>61</v>
      </c>
    </row>
    <row r="9" spans="1:6" outlineLevel="1" collapsed="1" x14ac:dyDescent="0.25">
      <c r="B9">
        <f>SUBTOTAL(9,B2:B8)</f>
        <v>31631</v>
      </c>
      <c r="D9" s="2" t="s">
        <v>266</v>
      </c>
      <c r="E9" s="4">
        <f>B9/$B$547</f>
        <v>0.20676559027323832</v>
      </c>
      <c r="F9" s="4">
        <f>B9/56882</f>
        <v>0.5560810098097817</v>
      </c>
    </row>
    <row r="10" spans="1:6" ht="30" hidden="1" outlineLevel="2" x14ac:dyDescent="0.25">
      <c r="A10" t="s">
        <v>17</v>
      </c>
      <c r="B10">
        <v>15958</v>
      </c>
      <c r="C10" t="s">
        <v>5</v>
      </c>
      <c r="D10" s="1" t="s">
        <v>14</v>
      </c>
    </row>
    <row r="11" spans="1:6" ht="30" hidden="1" outlineLevel="2" collapsed="1" x14ac:dyDescent="0.25">
      <c r="A11" t="s">
        <v>18</v>
      </c>
      <c r="B11">
        <v>3117</v>
      </c>
      <c r="C11" t="s">
        <v>5</v>
      </c>
      <c r="D11" s="1" t="s">
        <v>14</v>
      </c>
    </row>
    <row r="12" spans="1:6" ht="30" hidden="1" outlineLevel="2" x14ac:dyDescent="0.25">
      <c r="A12" t="s">
        <v>19</v>
      </c>
      <c r="B12">
        <v>1817</v>
      </c>
      <c r="C12" t="s">
        <v>5</v>
      </c>
      <c r="D12" s="1" t="s">
        <v>14</v>
      </c>
    </row>
    <row r="13" spans="1:6" ht="30" outlineLevel="1" collapsed="1" x14ac:dyDescent="0.25">
      <c r="B13">
        <f>SUBTOTAL(9,B10:B12)</f>
        <v>20892</v>
      </c>
      <c r="D13" s="2" t="s">
        <v>251</v>
      </c>
      <c r="E13" s="4">
        <f>B13/$B$547</f>
        <v>0.13656687148646882</v>
      </c>
      <c r="F13" s="4">
        <f>B13/56882</f>
        <v>0.36728666361942264</v>
      </c>
    </row>
    <row r="14" spans="1:6" hidden="1" outlineLevel="2" x14ac:dyDescent="0.25">
      <c r="A14" t="s">
        <v>55</v>
      </c>
      <c r="B14">
        <v>178</v>
      </c>
      <c r="C14" t="s">
        <v>56</v>
      </c>
      <c r="D14" s="1" t="s">
        <v>57</v>
      </c>
    </row>
    <row r="15" spans="1:6" hidden="1" outlineLevel="2" x14ac:dyDescent="0.25">
      <c r="A15" t="s">
        <v>58</v>
      </c>
      <c r="B15">
        <v>12659</v>
      </c>
      <c r="C15" t="s">
        <v>56</v>
      </c>
      <c r="D15" s="1" t="s">
        <v>57</v>
      </c>
    </row>
    <row r="16" spans="1:6" hidden="1" outlineLevel="2" x14ac:dyDescent="0.25">
      <c r="A16" t="s">
        <v>59</v>
      </c>
      <c r="B16">
        <v>6128</v>
      </c>
      <c r="C16" t="s">
        <v>56</v>
      </c>
      <c r="D16" s="1" t="s">
        <v>57</v>
      </c>
    </row>
    <row r="17" spans="1:6" outlineLevel="1" collapsed="1" x14ac:dyDescent="0.25">
      <c r="B17">
        <f>SUBTOTAL(9,B14:B16)</f>
        <v>18965</v>
      </c>
      <c r="D17" s="2" t="s">
        <v>265</v>
      </c>
      <c r="E17" s="4">
        <f>B17/$B$547</f>
        <v>0.12397045365407243</v>
      </c>
      <c r="F17" s="4">
        <f>B17/56882</f>
        <v>0.3334095144333884</v>
      </c>
    </row>
    <row r="18" spans="1:6" hidden="1" outlineLevel="2" x14ac:dyDescent="0.25">
      <c r="A18" t="s">
        <v>34</v>
      </c>
      <c r="B18">
        <v>216</v>
      </c>
      <c r="C18" t="s">
        <v>5</v>
      </c>
      <c r="D18" s="1" t="s">
        <v>35</v>
      </c>
    </row>
    <row r="19" spans="1:6" hidden="1" outlineLevel="2" collapsed="1" x14ac:dyDescent="0.25">
      <c r="A19" t="s">
        <v>36</v>
      </c>
      <c r="B19">
        <v>3450</v>
      </c>
      <c r="C19" t="s">
        <v>5</v>
      </c>
      <c r="D19" s="1" t="s">
        <v>35</v>
      </c>
    </row>
    <row r="20" spans="1:6" hidden="1" outlineLevel="2" x14ac:dyDescent="0.25">
      <c r="A20" t="s">
        <v>37</v>
      </c>
      <c r="B20">
        <v>1257</v>
      </c>
      <c r="C20" t="s">
        <v>5</v>
      </c>
      <c r="D20" s="1" t="s">
        <v>35</v>
      </c>
    </row>
    <row r="21" spans="1:6" hidden="1" outlineLevel="2" collapsed="1" x14ac:dyDescent="0.25">
      <c r="A21" t="s">
        <v>38</v>
      </c>
      <c r="B21">
        <v>321</v>
      </c>
      <c r="C21" t="s">
        <v>5</v>
      </c>
      <c r="D21" s="1" t="s">
        <v>35</v>
      </c>
    </row>
    <row r="22" spans="1:6" hidden="1" outlineLevel="2" x14ac:dyDescent="0.25">
      <c r="A22" t="s">
        <v>39</v>
      </c>
      <c r="B22">
        <v>401</v>
      </c>
      <c r="C22" t="s">
        <v>5</v>
      </c>
      <c r="D22" s="1" t="s">
        <v>35</v>
      </c>
    </row>
    <row r="23" spans="1:6" hidden="1" outlineLevel="2" collapsed="1" x14ac:dyDescent="0.25">
      <c r="A23" t="s">
        <v>40</v>
      </c>
      <c r="B23">
        <v>157</v>
      </c>
      <c r="C23" t="s">
        <v>5</v>
      </c>
      <c r="D23" s="1" t="s">
        <v>35</v>
      </c>
    </row>
    <row r="24" spans="1:6" hidden="1" outlineLevel="2" x14ac:dyDescent="0.25">
      <c r="A24" t="s">
        <v>41</v>
      </c>
      <c r="B24">
        <v>215</v>
      </c>
      <c r="C24" t="s">
        <v>5</v>
      </c>
      <c r="D24" s="1" t="s">
        <v>35</v>
      </c>
    </row>
    <row r="25" spans="1:6" hidden="1" outlineLevel="2" x14ac:dyDescent="0.25">
      <c r="A25" t="s">
        <v>42</v>
      </c>
      <c r="B25">
        <v>6529</v>
      </c>
      <c r="C25" t="s">
        <v>5</v>
      </c>
      <c r="D25" s="1" t="s">
        <v>35</v>
      </c>
    </row>
    <row r="26" spans="1:6" hidden="1" outlineLevel="2" collapsed="1" x14ac:dyDescent="0.25">
      <c r="A26" t="s">
        <v>43</v>
      </c>
      <c r="B26">
        <v>2908</v>
      </c>
      <c r="C26" t="s">
        <v>5</v>
      </c>
      <c r="D26" s="1" t="s">
        <v>35</v>
      </c>
    </row>
    <row r="27" spans="1:6" outlineLevel="1" collapsed="1" x14ac:dyDescent="0.25">
      <c r="B27">
        <f>SUBTOTAL(9,B18:B26)</f>
        <v>15454</v>
      </c>
      <c r="D27" s="2" t="s">
        <v>259</v>
      </c>
      <c r="E27" s="4">
        <f>B27/$B$547</f>
        <v>0.10101974114263303</v>
      </c>
      <c r="F27" s="4">
        <f>B27/56882</f>
        <v>0.27168524313491088</v>
      </c>
    </row>
    <row r="28" spans="1:6" hidden="1" outlineLevel="2" x14ac:dyDescent="0.25">
      <c r="A28" t="s">
        <v>127</v>
      </c>
      <c r="B28">
        <v>1422</v>
      </c>
      <c r="C28" t="s">
        <v>87</v>
      </c>
      <c r="D28" s="1" t="s">
        <v>128</v>
      </c>
    </row>
    <row r="29" spans="1:6" hidden="1" outlineLevel="2" collapsed="1" x14ac:dyDescent="0.25">
      <c r="A29" t="s">
        <v>129</v>
      </c>
      <c r="B29">
        <v>1692</v>
      </c>
      <c r="C29" t="s">
        <v>87</v>
      </c>
      <c r="D29" s="1" t="s">
        <v>128</v>
      </c>
    </row>
    <row r="30" spans="1:6" hidden="1" outlineLevel="2" x14ac:dyDescent="0.25">
      <c r="A30" t="s">
        <v>130</v>
      </c>
      <c r="B30">
        <v>879</v>
      </c>
      <c r="C30" t="s">
        <v>87</v>
      </c>
      <c r="D30" s="1" t="s">
        <v>128</v>
      </c>
    </row>
    <row r="31" spans="1:6" hidden="1" outlineLevel="2" collapsed="1" x14ac:dyDescent="0.25">
      <c r="A31" t="s">
        <v>131</v>
      </c>
      <c r="B31">
        <v>319</v>
      </c>
      <c r="C31" t="s">
        <v>87</v>
      </c>
      <c r="D31" s="1" t="s">
        <v>128</v>
      </c>
    </row>
    <row r="32" spans="1:6" hidden="1" outlineLevel="2" x14ac:dyDescent="0.25">
      <c r="A32" t="s">
        <v>132</v>
      </c>
      <c r="B32">
        <v>95</v>
      </c>
      <c r="C32" t="s">
        <v>87</v>
      </c>
      <c r="D32" s="1" t="s">
        <v>128</v>
      </c>
    </row>
    <row r="33" spans="1:6" hidden="1" outlineLevel="2" x14ac:dyDescent="0.25">
      <c r="A33" t="s">
        <v>133</v>
      </c>
      <c r="B33">
        <v>2773</v>
      </c>
      <c r="C33" t="s">
        <v>87</v>
      </c>
      <c r="D33" s="1" t="s">
        <v>128</v>
      </c>
    </row>
    <row r="34" spans="1:6" hidden="1" outlineLevel="2" x14ac:dyDescent="0.25">
      <c r="A34" t="s">
        <v>134</v>
      </c>
      <c r="B34">
        <v>2740</v>
      </c>
      <c r="C34" t="s">
        <v>87</v>
      </c>
      <c r="D34" s="1" t="s">
        <v>128</v>
      </c>
    </row>
    <row r="35" spans="1:6" hidden="1" outlineLevel="2" x14ac:dyDescent="0.25">
      <c r="A35" t="s">
        <v>135</v>
      </c>
      <c r="B35">
        <v>1268</v>
      </c>
      <c r="C35" t="s">
        <v>87</v>
      </c>
      <c r="D35" s="1" t="s">
        <v>128</v>
      </c>
    </row>
    <row r="36" spans="1:6" hidden="1" outlineLevel="2" x14ac:dyDescent="0.25">
      <c r="A36" t="s">
        <v>136</v>
      </c>
      <c r="B36">
        <v>611</v>
      </c>
      <c r="C36" t="s">
        <v>87</v>
      </c>
      <c r="D36" s="1" t="s">
        <v>128</v>
      </c>
    </row>
    <row r="37" spans="1:6" hidden="1" outlineLevel="2" x14ac:dyDescent="0.25">
      <c r="A37" t="s">
        <v>137</v>
      </c>
      <c r="B37">
        <v>186</v>
      </c>
      <c r="C37" t="s">
        <v>87</v>
      </c>
      <c r="D37" s="1" t="s">
        <v>128</v>
      </c>
    </row>
    <row r="38" spans="1:6" outlineLevel="1" collapsed="1" x14ac:dyDescent="0.25">
      <c r="B38">
        <f>SUBTOTAL(9,B28:B37)</f>
        <v>11985</v>
      </c>
      <c r="D38" s="2" t="s">
        <v>283</v>
      </c>
      <c r="E38" s="4">
        <f>B38/$B$547</f>
        <v>7.8343574323440968E-2</v>
      </c>
      <c r="F38" s="4">
        <f>B38/56882</f>
        <v>0.21069934249850567</v>
      </c>
    </row>
    <row r="39" spans="1:6" hidden="1" outlineLevel="2" x14ac:dyDescent="0.25">
      <c r="A39" t="s">
        <v>71</v>
      </c>
      <c r="B39">
        <v>10515</v>
      </c>
      <c r="C39" t="s">
        <v>56</v>
      </c>
      <c r="D39" s="1" t="s">
        <v>72</v>
      </c>
    </row>
    <row r="40" spans="1:6" outlineLevel="1" collapsed="1" x14ac:dyDescent="0.25">
      <c r="B40">
        <f>SUBTOTAL(9,B39:B39)</f>
        <v>10515</v>
      </c>
      <c r="D40" s="2" t="s">
        <v>268</v>
      </c>
      <c r="E40" s="4">
        <f>B40/$B$547</f>
        <v>6.8734475094783629E-2</v>
      </c>
      <c r="F40" s="4">
        <f>B40/56882</f>
        <v>0.18485636932597307</v>
      </c>
    </row>
    <row r="41" spans="1:6" hidden="1" outlineLevel="2" collapsed="1" x14ac:dyDescent="0.25">
      <c r="A41" t="s">
        <v>110</v>
      </c>
      <c r="B41">
        <v>1732</v>
      </c>
      <c r="C41" t="s">
        <v>87</v>
      </c>
      <c r="D41" s="1" t="s">
        <v>111</v>
      </c>
    </row>
    <row r="42" spans="1:6" hidden="1" outlineLevel="2" x14ac:dyDescent="0.25">
      <c r="A42" t="s">
        <v>112</v>
      </c>
      <c r="B42">
        <v>1420</v>
      </c>
      <c r="C42" t="s">
        <v>87</v>
      </c>
      <c r="D42" s="1" t="s">
        <v>111</v>
      </c>
    </row>
    <row r="43" spans="1:6" hidden="1" outlineLevel="2" x14ac:dyDescent="0.25">
      <c r="A43" t="s">
        <v>113</v>
      </c>
      <c r="B43">
        <v>968</v>
      </c>
      <c r="C43" t="s">
        <v>87</v>
      </c>
      <c r="D43" s="1" t="s">
        <v>111</v>
      </c>
    </row>
    <row r="44" spans="1:6" hidden="1" outlineLevel="2" collapsed="1" x14ac:dyDescent="0.25">
      <c r="A44" t="s">
        <v>114</v>
      </c>
      <c r="B44">
        <v>574</v>
      </c>
      <c r="C44" t="s">
        <v>87</v>
      </c>
      <c r="D44" s="1" t="s">
        <v>111</v>
      </c>
    </row>
    <row r="45" spans="1:6" hidden="1" outlineLevel="2" x14ac:dyDescent="0.25">
      <c r="A45" t="s">
        <v>115</v>
      </c>
      <c r="B45">
        <v>170</v>
      </c>
      <c r="C45" t="s">
        <v>87</v>
      </c>
      <c r="D45" s="1" t="s">
        <v>111</v>
      </c>
    </row>
    <row r="46" spans="1:6" outlineLevel="1" collapsed="1" x14ac:dyDescent="0.25">
      <c r="B46">
        <f>SUBTOTAL(9,B41:B45)</f>
        <v>4864</v>
      </c>
      <c r="D46" s="2" t="s">
        <v>281</v>
      </c>
      <c r="E46" s="4">
        <f>B46/$B$547</f>
        <v>3.179500588312198E-2</v>
      </c>
      <c r="F46" s="4">
        <f>B46/56882</f>
        <v>8.5510354769522873E-2</v>
      </c>
    </row>
    <row r="47" spans="1:6" hidden="1" outlineLevel="2" x14ac:dyDescent="0.25">
      <c r="A47" t="s">
        <v>68</v>
      </c>
      <c r="B47">
        <v>418</v>
      </c>
      <c r="C47" t="s">
        <v>56</v>
      </c>
      <c r="D47" s="1" t="s">
        <v>69</v>
      </c>
    </row>
    <row r="48" spans="1:6" hidden="1" outlineLevel="2" collapsed="1" x14ac:dyDescent="0.25">
      <c r="A48" t="s">
        <v>70</v>
      </c>
      <c r="B48">
        <v>3285</v>
      </c>
      <c r="C48" t="s">
        <v>56</v>
      </c>
      <c r="D48" s="1" t="s">
        <v>69</v>
      </c>
    </row>
    <row r="49" spans="1:6" outlineLevel="1" collapsed="1" x14ac:dyDescent="0.25">
      <c r="B49">
        <f>SUBTOTAL(9,B47:B48)</f>
        <v>3703</v>
      </c>
      <c r="D49" s="2" t="s">
        <v>267</v>
      </c>
      <c r="E49" s="4">
        <f>B49/$B$547</f>
        <v>2.4205778533141587E-2</v>
      </c>
      <c r="F49" s="4">
        <f>B49/56882</f>
        <v>6.509968003937977E-2</v>
      </c>
    </row>
    <row r="50" spans="1:6" ht="30" hidden="1" outlineLevel="2" collapsed="1" x14ac:dyDescent="0.25">
      <c r="A50" t="s">
        <v>13</v>
      </c>
      <c r="B50">
        <v>3164</v>
      </c>
      <c r="C50" t="s">
        <v>5</v>
      </c>
      <c r="D50" s="1" t="s">
        <v>14</v>
      </c>
    </row>
    <row r="51" spans="1:6" ht="30" outlineLevel="1" collapsed="1" x14ac:dyDescent="0.25">
      <c r="B51">
        <f>SUBTOTAL(9,B50:B50)</f>
        <v>3164</v>
      </c>
      <c r="D51" s="2" t="s">
        <v>251</v>
      </c>
      <c r="E51" s="4">
        <f>B51/$B$547</f>
        <v>2.0682442149300564E-2</v>
      </c>
      <c r="F51" s="4">
        <f>B51/56882</f>
        <v>5.5623923209451143E-2</v>
      </c>
    </row>
    <row r="52" spans="1:6" ht="30" hidden="1" outlineLevel="2" collapsed="1" x14ac:dyDescent="0.25">
      <c r="A52" t="s">
        <v>192</v>
      </c>
      <c r="B52">
        <v>1691</v>
      </c>
      <c r="C52" t="s">
        <v>175</v>
      </c>
      <c r="D52" s="1" t="s">
        <v>193</v>
      </c>
    </row>
    <row r="53" spans="1:6" ht="30" hidden="1" outlineLevel="2" x14ac:dyDescent="0.25">
      <c r="A53" t="s">
        <v>194</v>
      </c>
      <c r="B53">
        <v>848</v>
      </c>
      <c r="C53" t="s">
        <v>175</v>
      </c>
      <c r="D53" s="1" t="s">
        <v>193</v>
      </c>
    </row>
    <row r="54" spans="1:6" ht="30" hidden="1" outlineLevel="2" x14ac:dyDescent="0.25">
      <c r="A54" t="s">
        <v>195</v>
      </c>
      <c r="B54">
        <v>209</v>
      </c>
      <c r="C54" t="s">
        <v>175</v>
      </c>
      <c r="D54" s="1" t="s">
        <v>193</v>
      </c>
    </row>
    <row r="55" spans="1:6" ht="30" hidden="1" outlineLevel="2" x14ac:dyDescent="0.25">
      <c r="A55" t="s">
        <v>196</v>
      </c>
      <c r="B55">
        <v>59</v>
      </c>
      <c r="C55" t="s">
        <v>175</v>
      </c>
      <c r="D55" s="1" t="s">
        <v>193</v>
      </c>
    </row>
    <row r="56" spans="1:6" ht="30" outlineLevel="1" collapsed="1" x14ac:dyDescent="0.25">
      <c r="B56">
        <f>SUBTOTAL(9,B52:B55)</f>
        <v>2807</v>
      </c>
      <c r="D56" s="2" t="s">
        <v>302</v>
      </c>
      <c r="E56" s="4">
        <f>B56/$B$547</f>
        <v>1.8348803765198065E-2</v>
      </c>
      <c r="F56" s="4">
        <f>B56/56882</f>
        <v>4.9347772581836084E-2</v>
      </c>
    </row>
    <row r="57" spans="1:6" ht="30" hidden="1" outlineLevel="2" x14ac:dyDescent="0.25">
      <c r="A57" t="s">
        <v>116</v>
      </c>
      <c r="B57">
        <v>290</v>
      </c>
      <c r="C57" t="s">
        <v>87</v>
      </c>
      <c r="D57" s="1" t="s">
        <v>117</v>
      </c>
    </row>
    <row r="58" spans="1:6" ht="30" hidden="1" outlineLevel="2" x14ac:dyDescent="0.25">
      <c r="A58" t="s">
        <v>118</v>
      </c>
      <c r="B58">
        <v>411</v>
      </c>
      <c r="C58" t="s">
        <v>87</v>
      </c>
      <c r="D58" s="1" t="s">
        <v>117</v>
      </c>
    </row>
    <row r="59" spans="1:6" ht="30" hidden="1" outlineLevel="2" x14ac:dyDescent="0.25">
      <c r="A59" t="s">
        <v>119</v>
      </c>
      <c r="B59">
        <v>184</v>
      </c>
      <c r="C59" t="s">
        <v>87</v>
      </c>
      <c r="D59" s="1" t="s">
        <v>117</v>
      </c>
    </row>
    <row r="60" spans="1:6" ht="30" hidden="1" outlineLevel="2" x14ac:dyDescent="0.25">
      <c r="A60" t="s">
        <v>120</v>
      </c>
      <c r="B60">
        <v>60</v>
      </c>
      <c r="C60" t="s">
        <v>87</v>
      </c>
      <c r="D60" s="1" t="s">
        <v>117</v>
      </c>
    </row>
    <row r="61" spans="1:6" ht="30" hidden="1" outlineLevel="2" x14ac:dyDescent="0.25">
      <c r="A61" t="s">
        <v>121</v>
      </c>
      <c r="B61">
        <v>63</v>
      </c>
      <c r="C61" t="s">
        <v>87</v>
      </c>
      <c r="D61" s="1" t="s">
        <v>117</v>
      </c>
    </row>
    <row r="62" spans="1:6" ht="30" hidden="1" outlineLevel="2" x14ac:dyDescent="0.25">
      <c r="A62" t="s">
        <v>122</v>
      </c>
      <c r="B62">
        <v>627</v>
      </c>
      <c r="C62" t="s">
        <v>87</v>
      </c>
      <c r="D62" s="1" t="s">
        <v>117</v>
      </c>
    </row>
    <row r="63" spans="1:6" ht="30" hidden="1" outlineLevel="2" x14ac:dyDescent="0.25">
      <c r="A63" t="s">
        <v>123</v>
      </c>
      <c r="B63">
        <v>549</v>
      </c>
      <c r="C63" t="s">
        <v>87</v>
      </c>
      <c r="D63" s="1" t="s">
        <v>117</v>
      </c>
    </row>
    <row r="64" spans="1:6" ht="30" hidden="1" outlineLevel="2" collapsed="1" x14ac:dyDescent="0.25">
      <c r="A64" t="s">
        <v>124</v>
      </c>
      <c r="B64">
        <v>264</v>
      </c>
      <c r="C64" t="s">
        <v>87</v>
      </c>
      <c r="D64" s="1" t="s">
        <v>117</v>
      </c>
    </row>
    <row r="65" spans="1:6" ht="30" hidden="1" outlineLevel="2" x14ac:dyDescent="0.25">
      <c r="A65" t="s">
        <v>125</v>
      </c>
      <c r="B65">
        <v>114</v>
      </c>
      <c r="C65" t="s">
        <v>87</v>
      </c>
      <c r="D65" s="1" t="s">
        <v>117</v>
      </c>
    </row>
    <row r="66" spans="1:6" ht="30" hidden="1" outlineLevel="2" x14ac:dyDescent="0.25">
      <c r="A66" t="s">
        <v>126</v>
      </c>
      <c r="B66">
        <v>42</v>
      </c>
      <c r="C66" t="s">
        <v>87</v>
      </c>
      <c r="D66" s="1" t="s">
        <v>117</v>
      </c>
    </row>
    <row r="67" spans="1:6" ht="30" outlineLevel="1" collapsed="1" x14ac:dyDescent="0.25">
      <c r="B67">
        <f>SUBTOTAL(9,B57:B66)</f>
        <v>2604</v>
      </c>
      <c r="D67" s="2" t="s">
        <v>282</v>
      </c>
      <c r="E67" s="4">
        <f>B67/$B$547</f>
        <v>1.7021832919335862E-2</v>
      </c>
      <c r="F67" s="4">
        <f>B67/56882</f>
        <v>4.5778981048486343E-2</v>
      </c>
    </row>
    <row r="68" spans="1:6" hidden="1" outlineLevel="2" x14ac:dyDescent="0.25">
      <c r="A68" t="s">
        <v>197</v>
      </c>
      <c r="B68">
        <v>1101</v>
      </c>
      <c r="C68" t="s">
        <v>175</v>
      </c>
      <c r="D68" s="1" t="s">
        <v>198</v>
      </c>
    </row>
    <row r="69" spans="1:6" hidden="1" outlineLevel="2" collapsed="1" x14ac:dyDescent="0.25">
      <c r="A69" t="s">
        <v>199</v>
      </c>
      <c r="B69">
        <v>721</v>
      </c>
      <c r="C69" t="s">
        <v>175</v>
      </c>
      <c r="D69" s="1" t="s">
        <v>198</v>
      </c>
    </row>
    <row r="70" spans="1:6" hidden="1" outlineLevel="2" x14ac:dyDescent="0.25">
      <c r="A70" t="s">
        <v>200</v>
      </c>
      <c r="B70">
        <v>522</v>
      </c>
      <c r="C70" t="s">
        <v>175</v>
      </c>
      <c r="D70" s="1" t="s">
        <v>198</v>
      </c>
    </row>
    <row r="71" spans="1:6" hidden="1" outlineLevel="2" collapsed="1" x14ac:dyDescent="0.25">
      <c r="A71" t="s">
        <v>201</v>
      </c>
      <c r="B71">
        <v>236</v>
      </c>
      <c r="C71" t="s">
        <v>175</v>
      </c>
      <c r="D71" s="1" t="s">
        <v>198</v>
      </c>
    </row>
    <row r="72" spans="1:6" outlineLevel="1" collapsed="1" x14ac:dyDescent="0.25">
      <c r="B72">
        <f>SUBTOTAL(9,B68:B71)</f>
        <v>2580</v>
      </c>
      <c r="D72" s="2" t="s">
        <v>303</v>
      </c>
      <c r="E72" s="4">
        <f>B72/$B$547</f>
        <v>1.6864949666623087E-2</v>
      </c>
      <c r="F72" s="4">
        <f>B72/56882</f>
        <v>4.5357054955873562E-2</v>
      </c>
    </row>
    <row r="73" spans="1:6" hidden="1" outlineLevel="2" collapsed="1" x14ac:dyDescent="0.25">
      <c r="A73" t="s">
        <v>44</v>
      </c>
      <c r="B73">
        <v>329</v>
      </c>
      <c r="C73" t="s">
        <v>5</v>
      </c>
      <c r="D73" s="1" t="s">
        <v>45</v>
      </c>
    </row>
    <row r="74" spans="1:6" hidden="1" outlineLevel="2" x14ac:dyDescent="0.25">
      <c r="A74" t="s">
        <v>46</v>
      </c>
      <c r="B74">
        <v>2025</v>
      </c>
      <c r="C74" t="s">
        <v>5</v>
      </c>
      <c r="D74" s="1" t="s">
        <v>45</v>
      </c>
    </row>
    <row r="75" spans="1:6" outlineLevel="1" collapsed="1" x14ac:dyDescent="0.25">
      <c r="B75">
        <f>SUBTOTAL(9,B73:B74)</f>
        <v>2354</v>
      </c>
      <c r="D75" s="2" t="s">
        <v>260</v>
      </c>
      <c r="E75" s="4">
        <f>B75/$B$547</f>
        <v>1.5387632370244476E-2</v>
      </c>
      <c r="F75" s="4">
        <f>B75/56882</f>
        <v>4.1383917583769907E-2</v>
      </c>
    </row>
    <row r="76" spans="1:6" ht="30" hidden="1" outlineLevel="2" x14ac:dyDescent="0.25">
      <c r="A76" t="s">
        <v>77</v>
      </c>
      <c r="B76">
        <v>1499</v>
      </c>
      <c r="C76" t="s">
        <v>56</v>
      </c>
      <c r="D76" s="1" t="s">
        <v>78</v>
      </c>
    </row>
    <row r="77" spans="1:6" ht="30" hidden="1" outlineLevel="2" collapsed="1" x14ac:dyDescent="0.25">
      <c r="A77" t="s">
        <v>79</v>
      </c>
      <c r="B77">
        <v>296</v>
      </c>
      <c r="C77" t="s">
        <v>56</v>
      </c>
      <c r="D77" s="1" t="s">
        <v>78</v>
      </c>
    </row>
    <row r="78" spans="1:6" ht="30" hidden="1" outlineLevel="2" x14ac:dyDescent="0.25">
      <c r="A78" t="s">
        <v>80</v>
      </c>
      <c r="B78">
        <v>62</v>
      </c>
      <c r="C78" t="s">
        <v>56</v>
      </c>
      <c r="D78" s="1" t="s">
        <v>78</v>
      </c>
    </row>
    <row r="79" spans="1:6" ht="30" outlineLevel="1" collapsed="1" x14ac:dyDescent="0.25">
      <c r="B79">
        <f>SUBTOTAL(9,B76:B78)</f>
        <v>1857</v>
      </c>
      <c r="D79" s="2" t="s">
        <v>271</v>
      </c>
      <c r="E79" s="4">
        <f>B79/$B$547</f>
        <v>1.2138841678650805E-2</v>
      </c>
      <c r="F79" s="4">
        <f>B79/56882</f>
        <v>3.2646531415913643E-2</v>
      </c>
    </row>
    <row r="80" spans="1:6" hidden="1" outlineLevel="2" collapsed="1" x14ac:dyDescent="0.25">
      <c r="A80" t="s">
        <v>212</v>
      </c>
      <c r="B80">
        <v>1542</v>
      </c>
      <c r="C80" t="s">
        <v>213</v>
      </c>
      <c r="D80" s="1" t="s">
        <v>214</v>
      </c>
    </row>
    <row r="81" spans="1:6" hidden="1" outlineLevel="2" x14ac:dyDescent="0.25">
      <c r="A81" t="s">
        <v>215</v>
      </c>
      <c r="B81">
        <v>254</v>
      </c>
      <c r="C81" t="s">
        <v>213</v>
      </c>
      <c r="D81" s="1" t="s">
        <v>214</v>
      </c>
    </row>
    <row r="82" spans="1:6" outlineLevel="1" collapsed="1" x14ac:dyDescent="0.25">
      <c r="B82">
        <f>SUBTOTAL(9,B80:B81)</f>
        <v>1796</v>
      </c>
      <c r="D82" s="2" t="s">
        <v>308</v>
      </c>
      <c r="E82" s="4">
        <f>B82/$B$547</f>
        <v>1.1740096744672506E-2</v>
      </c>
      <c r="F82" s="4">
        <f>B82/56882</f>
        <v>3.1574135930522836E-2</v>
      </c>
    </row>
    <row r="83" spans="1:6" ht="45" hidden="1" outlineLevel="2" x14ac:dyDescent="0.25">
      <c r="A83" t="s">
        <v>9</v>
      </c>
      <c r="B83">
        <v>1737</v>
      </c>
      <c r="C83" t="s">
        <v>5</v>
      </c>
      <c r="D83" s="1" t="s">
        <v>10</v>
      </c>
    </row>
    <row r="84" spans="1:6" ht="45" outlineLevel="1" collapsed="1" x14ac:dyDescent="0.25">
      <c r="B84">
        <f>SUBTOTAL(9,B83:B83)</f>
        <v>1737</v>
      </c>
      <c r="D84" s="2" t="s">
        <v>249</v>
      </c>
      <c r="E84" s="4">
        <f>B84/$B$547</f>
        <v>1.135442541508694E-2</v>
      </c>
      <c r="F84" s="4">
        <f>B84/56882</f>
        <v>3.053690095284976E-2</v>
      </c>
    </row>
    <row r="85" spans="1:6" ht="60" hidden="1" outlineLevel="2" x14ac:dyDescent="0.25">
      <c r="A85" t="s">
        <v>243</v>
      </c>
      <c r="B85">
        <v>1262</v>
      </c>
      <c r="C85" t="s">
        <v>233</v>
      </c>
      <c r="D85" s="1" t="s">
        <v>244</v>
      </c>
    </row>
    <row r="86" spans="1:6" ht="60" hidden="1" outlineLevel="2" collapsed="1" x14ac:dyDescent="0.25">
      <c r="A86" t="s">
        <v>245</v>
      </c>
      <c r="B86">
        <v>94</v>
      </c>
      <c r="C86" t="s">
        <v>233</v>
      </c>
      <c r="D86" s="1" t="s">
        <v>244</v>
      </c>
    </row>
    <row r="87" spans="1:6" ht="45" outlineLevel="1" collapsed="1" x14ac:dyDescent="0.25">
      <c r="B87">
        <f>SUBTOTAL(9,B85:B86)</f>
        <v>1356</v>
      </c>
      <c r="D87" s="2" t="s">
        <v>318</v>
      </c>
      <c r="E87" s="4">
        <f>B87/$B$547</f>
        <v>8.8639037782716687E-3</v>
      </c>
      <c r="F87" s="4">
        <f>B87/56882</f>
        <v>2.383882423262192E-2</v>
      </c>
    </row>
    <row r="88" spans="1:6" hidden="1" outlineLevel="2" collapsed="1" x14ac:dyDescent="0.25">
      <c r="A88" t="s">
        <v>95</v>
      </c>
      <c r="B88">
        <v>49</v>
      </c>
      <c r="C88" t="s">
        <v>87</v>
      </c>
      <c r="D88" s="1" t="s">
        <v>96</v>
      </c>
    </row>
    <row r="89" spans="1:6" hidden="1" outlineLevel="2" x14ac:dyDescent="0.25">
      <c r="A89" t="s">
        <v>97</v>
      </c>
      <c r="B89">
        <v>116</v>
      </c>
      <c r="C89" t="s">
        <v>87</v>
      </c>
      <c r="D89" s="1" t="s">
        <v>96</v>
      </c>
    </row>
    <row r="90" spans="1:6" hidden="1" outlineLevel="2" collapsed="1" x14ac:dyDescent="0.25">
      <c r="A90" t="s">
        <v>98</v>
      </c>
      <c r="B90">
        <v>55</v>
      </c>
      <c r="C90" t="s">
        <v>87</v>
      </c>
      <c r="D90" s="1" t="s">
        <v>96</v>
      </c>
    </row>
    <row r="91" spans="1:6" hidden="1" outlineLevel="2" x14ac:dyDescent="0.25">
      <c r="A91" t="s">
        <v>99</v>
      </c>
      <c r="B91">
        <v>288</v>
      </c>
      <c r="C91" t="s">
        <v>87</v>
      </c>
      <c r="D91" s="1" t="s">
        <v>96</v>
      </c>
    </row>
    <row r="92" spans="1:6" hidden="1" outlineLevel="2" x14ac:dyDescent="0.25">
      <c r="A92" t="s">
        <v>100</v>
      </c>
      <c r="B92">
        <v>362</v>
      </c>
      <c r="C92" t="s">
        <v>87</v>
      </c>
      <c r="D92" s="1" t="s">
        <v>96</v>
      </c>
    </row>
    <row r="93" spans="1:6" hidden="1" outlineLevel="2" x14ac:dyDescent="0.25">
      <c r="A93" t="s">
        <v>101</v>
      </c>
      <c r="B93">
        <v>201</v>
      </c>
      <c r="C93" t="s">
        <v>87</v>
      </c>
      <c r="D93" s="1" t="s">
        <v>96</v>
      </c>
    </row>
    <row r="94" spans="1:6" hidden="1" outlineLevel="2" x14ac:dyDescent="0.25">
      <c r="A94" t="s">
        <v>102</v>
      </c>
      <c r="B94">
        <v>96</v>
      </c>
      <c r="C94" t="s">
        <v>87</v>
      </c>
      <c r="D94" s="1" t="s">
        <v>96</v>
      </c>
    </row>
    <row r="95" spans="1:6" hidden="1" outlineLevel="2" x14ac:dyDescent="0.25">
      <c r="A95" t="s">
        <v>103</v>
      </c>
      <c r="B95">
        <v>45</v>
      </c>
      <c r="C95" t="s">
        <v>87</v>
      </c>
      <c r="D95" s="1" t="s">
        <v>96</v>
      </c>
    </row>
    <row r="96" spans="1:6" hidden="1" outlineLevel="2" x14ac:dyDescent="0.25">
      <c r="A96" t="s">
        <v>104</v>
      </c>
      <c r="B96">
        <v>55</v>
      </c>
      <c r="C96" t="s">
        <v>87</v>
      </c>
      <c r="D96" s="1" t="s">
        <v>96</v>
      </c>
    </row>
    <row r="97" spans="1:6" outlineLevel="1" collapsed="1" x14ac:dyDescent="0.25">
      <c r="B97">
        <f>SUBTOTAL(9,B88:B96)</f>
        <v>1267</v>
      </c>
      <c r="D97" s="2" t="s">
        <v>278</v>
      </c>
      <c r="E97" s="4">
        <f>B97/$B$547</f>
        <v>8.2821283827951373E-3</v>
      </c>
      <c r="F97" s="4">
        <f>B97/56882</f>
        <v>2.227418163918287E-2</v>
      </c>
    </row>
    <row r="98" spans="1:6" hidden="1" outlineLevel="2" x14ac:dyDescent="0.25">
      <c r="A98" t="s">
        <v>151</v>
      </c>
      <c r="B98">
        <v>330</v>
      </c>
      <c r="C98" t="s">
        <v>87</v>
      </c>
      <c r="D98" s="1" t="s">
        <v>152</v>
      </c>
    </row>
    <row r="99" spans="1:6" hidden="1" outlineLevel="2" x14ac:dyDescent="0.25">
      <c r="A99" t="s">
        <v>153</v>
      </c>
      <c r="B99">
        <v>63</v>
      </c>
      <c r="C99" t="s">
        <v>87</v>
      </c>
      <c r="D99" s="1" t="s">
        <v>152</v>
      </c>
    </row>
    <row r="100" spans="1:6" hidden="1" outlineLevel="2" collapsed="1" x14ac:dyDescent="0.25">
      <c r="A100" t="s">
        <v>154</v>
      </c>
      <c r="B100">
        <v>757</v>
      </c>
      <c r="C100" t="s">
        <v>87</v>
      </c>
      <c r="D100" s="1" t="s">
        <v>152</v>
      </c>
    </row>
    <row r="101" spans="1:6" hidden="1" outlineLevel="2" x14ac:dyDescent="0.25">
      <c r="A101" t="s">
        <v>155</v>
      </c>
      <c r="B101">
        <v>52</v>
      </c>
      <c r="C101" t="s">
        <v>87</v>
      </c>
      <c r="D101" s="1" t="s">
        <v>152</v>
      </c>
    </row>
    <row r="102" spans="1:6" outlineLevel="1" collapsed="1" x14ac:dyDescent="0.25">
      <c r="B102">
        <f>SUBTOTAL(9,B98:B101)</f>
        <v>1202</v>
      </c>
      <c r="D102" s="2" t="s">
        <v>288</v>
      </c>
      <c r="E102" s="4">
        <f>B102/$B$547</f>
        <v>7.8572362400313768E-3</v>
      </c>
      <c r="F102" s="4">
        <f>B102/56882</f>
        <v>2.1131465138356599E-2</v>
      </c>
    </row>
    <row r="103" spans="1:6" hidden="1" outlineLevel="2" collapsed="1" x14ac:dyDescent="0.25">
      <c r="A103" t="s">
        <v>216</v>
      </c>
      <c r="B103">
        <v>980</v>
      </c>
      <c r="C103" t="s">
        <v>213</v>
      </c>
      <c r="D103" s="1" t="s">
        <v>217</v>
      </c>
    </row>
    <row r="104" spans="1:6" hidden="1" outlineLevel="2" x14ac:dyDescent="0.25">
      <c r="A104" t="s">
        <v>218</v>
      </c>
      <c r="B104">
        <v>61</v>
      </c>
      <c r="C104" t="s">
        <v>213</v>
      </c>
      <c r="D104" s="1" t="s">
        <v>217</v>
      </c>
    </row>
    <row r="105" spans="1:6" outlineLevel="1" collapsed="1" x14ac:dyDescent="0.25">
      <c r="B105">
        <f>SUBTOTAL(9,B103:B104)</f>
        <v>1041</v>
      </c>
      <c r="D105" s="2" t="s">
        <v>309</v>
      </c>
      <c r="E105" s="4">
        <f>B105/$B$547</f>
        <v>6.804811086416525E-3</v>
      </c>
      <c r="F105" s="4">
        <f>B105/56882</f>
        <v>1.8301044267079215E-2</v>
      </c>
    </row>
    <row r="106" spans="1:6" ht="30" hidden="1" outlineLevel="2" x14ac:dyDescent="0.25">
      <c r="A106" t="s">
        <v>141</v>
      </c>
      <c r="B106">
        <v>225</v>
      </c>
      <c r="C106" t="s">
        <v>87</v>
      </c>
      <c r="D106" s="1" t="s">
        <v>142</v>
      </c>
    </row>
    <row r="107" spans="1:6" ht="30" hidden="1" outlineLevel="2" x14ac:dyDescent="0.25">
      <c r="A107" t="s">
        <v>143</v>
      </c>
      <c r="B107">
        <v>631</v>
      </c>
      <c r="C107" t="s">
        <v>87</v>
      </c>
      <c r="D107" s="1" t="s">
        <v>142</v>
      </c>
    </row>
    <row r="108" spans="1:6" ht="30" hidden="1" outlineLevel="2" x14ac:dyDescent="0.25">
      <c r="A108" t="s">
        <v>144</v>
      </c>
      <c r="B108">
        <v>117</v>
      </c>
      <c r="C108" t="s">
        <v>87</v>
      </c>
      <c r="D108" s="1" t="s">
        <v>142</v>
      </c>
    </row>
    <row r="109" spans="1:6" ht="30" outlineLevel="1" collapsed="1" x14ac:dyDescent="0.25">
      <c r="B109">
        <f>SUBTOTAL(9,B106:B108)</f>
        <v>973</v>
      </c>
      <c r="D109" s="2" t="s">
        <v>285</v>
      </c>
      <c r="E109" s="4">
        <f>B109/$B$547</f>
        <v>6.3603085370636681E-3</v>
      </c>
      <c r="F109" s="4">
        <f>B109/56882</f>
        <v>1.7105587004676348E-2</v>
      </c>
    </row>
    <row r="110" spans="1:6" hidden="1" outlineLevel="2" x14ac:dyDescent="0.25">
      <c r="A110" t="s">
        <v>221</v>
      </c>
      <c r="B110">
        <v>310</v>
      </c>
      <c r="C110" t="s">
        <v>213</v>
      </c>
      <c r="D110" s="1" t="s">
        <v>222</v>
      </c>
    </row>
    <row r="111" spans="1:6" hidden="1" outlineLevel="2" collapsed="1" x14ac:dyDescent="0.25">
      <c r="A111" t="s">
        <v>223</v>
      </c>
      <c r="B111">
        <v>413</v>
      </c>
      <c r="C111" t="s">
        <v>213</v>
      </c>
      <c r="D111" s="1" t="s">
        <v>222</v>
      </c>
    </row>
    <row r="112" spans="1:6" hidden="1" outlineLevel="2" x14ac:dyDescent="0.25">
      <c r="A112" t="s">
        <v>224</v>
      </c>
      <c r="B112">
        <v>79</v>
      </c>
      <c r="C112" t="s">
        <v>213</v>
      </c>
      <c r="D112" s="1" t="s">
        <v>222</v>
      </c>
    </row>
    <row r="113" spans="1:6" outlineLevel="1" collapsed="1" x14ac:dyDescent="0.25">
      <c r="B113">
        <f>SUBTOTAL(9,B110:B112)</f>
        <v>802</v>
      </c>
      <c r="D113" s="2" t="s">
        <v>311</v>
      </c>
      <c r="E113" s="4">
        <f>B113/$B$547</f>
        <v>5.2425153614851618E-3</v>
      </c>
      <c r="F113" s="4">
        <f>B113/56882</f>
        <v>1.4099363594810309E-2</v>
      </c>
    </row>
    <row r="114" spans="1:6" ht="30" hidden="1" outlineLevel="2" x14ac:dyDescent="0.25">
      <c r="A114" t="s">
        <v>166</v>
      </c>
      <c r="B114">
        <v>45</v>
      </c>
      <c r="C114" t="s">
        <v>163</v>
      </c>
      <c r="D114" s="1" t="s">
        <v>167</v>
      </c>
    </row>
    <row r="115" spans="1:6" ht="30" hidden="1" outlineLevel="2" x14ac:dyDescent="0.25">
      <c r="A115" t="s">
        <v>168</v>
      </c>
      <c r="B115">
        <v>262</v>
      </c>
      <c r="C115" t="s">
        <v>163</v>
      </c>
      <c r="D115" s="1" t="s">
        <v>167</v>
      </c>
    </row>
    <row r="116" spans="1:6" ht="30" hidden="1" outlineLevel="2" x14ac:dyDescent="0.25">
      <c r="A116" t="s">
        <v>169</v>
      </c>
      <c r="B116">
        <v>112</v>
      </c>
      <c r="C116" t="s">
        <v>163</v>
      </c>
      <c r="D116" s="1" t="s">
        <v>167</v>
      </c>
    </row>
    <row r="117" spans="1:6" ht="30" hidden="1" outlineLevel="2" x14ac:dyDescent="0.25">
      <c r="A117" t="s">
        <v>170</v>
      </c>
      <c r="B117">
        <v>218</v>
      </c>
      <c r="C117" t="s">
        <v>163</v>
      </c>
      <c r="D117" s="1" t="s">
        <v>167</v>
      </c>
    </row>
    <row r="118" spans="1:6" ht="30" hidden="1" outlineLevel="2" x14ac:dyDescent="0.25">
      <c r="A118" t="s">
        <v>171</v>
      </c>
      <c r="B118">
        <v>97</v>
      </c>
      <c r="C118" t="s">
        <v>163</v>
      </c>
      <c r="D118" s="1" t="s">
        <v>167</v>
      </c>
    </row>
    <row r="119" spans="1:6" ht="30" outlineLevel="1" collapsed="1" x14ac:dyDescent="0.25">
      <c r="B119">
        <f>SUBTOTAL(9,B114:B118)</f>
        <v>734</v>
      </c>
      <c r="D119" s="2" t="s">
        <v>293</v>
      </c>
      <c r="E119" s="4">
        <f>B119/$B$547</f>
        <v>4.7980128121323049E-3</v>
      </c>
      <c r="F119" s="4">
        <f>B119/56882</f>
        <v>1.290390633240744E-2</v>
      </c>
    </row>
    <row r="120" spans="1:6" ht="45" hidden="1" outlineLevel="2" x14ac:dyDescent="0.25">
      <c r="A120" t="s">
        <v>81</v>
      </c>
      <c r="B120">
        <v>469</v>
      </c>
      <c r="C120" t="s">
        <v>56</v>
      </c>
      <c r="D120" s="1" t="s">
        <v>82</v>
      </c>
    </row>
    <row r="121" spans="1:6" ht="45" hidden="1" outlineLevel="2" x14ac:dyDescent="0.25">
      <c r="A121" t="s">
        <v>83</v>
      </c>
      <c r="B121">
        <v>178</v>
      </c>
      <c r="C121" t="s">
        <v>56</v>
      </c>
      <c r="D121" s="1" t="s">
        <v>82</v>
      </c>
    </row>
    <row r="122" spans="1:6" ht="45" outlineLevel="1" collapsed="1" x14ac:dyDescent="0.25">
      <c r="B122">
        <f>SUBTOTAL(9,B120:B121)</f>
        <v>647</v>
      </c>
      <c r="D122" s="2" t="s">
        <v>272</v>
      </c>
      <c r="E122" s="4">
        <f>B122/$B$547</f>
        <v>4.2293110210485027E-3</v>
      </c>
      <c r="F122" s="4">
        <f>B122/56882</f>
        <v>1.1374424246686122E-2</v>
      </c>
    </row>
    <row r="123" spans="1:6" hidden="1" outlineLevel="2" x14ac:dyDescent="0.25">
      <c r="A123" t="s">
        <v>73</v>
      </c>
      <c r="B123">
        <v>500</v>
      </c>
      <c r="C123" t="s">
        <v>56</v>
      </c>
      <c r="D123" s="1" t="s">
        <v>74</v>
      </c>
    </row>
    <row r="124" spans="1:6" outlineLevel="1" collapsed="1" x14ac:dyDescent="0.25">
      <c r="B124">
        <f>SUBTOTAL(9,B123:B123)</f>
        <v>500</v>
      </c>
      <c r="D124" s="2" t="s">
        <v>269</v>
      </c>
      <c r="E124" s="4">
        <f>B124/$B$547</f>
        <v>3.268401098182769E-3</v>
      </c>
      <c r="F124" s="4">
        <f>B124/56882</f>
        <v>8.7901269294328611E-3</v>
      </c>
    </row>
    <row r="125" spans="1:6" hidden="1" outlineLevel="2" x14ac:dyDescent="0.25">
      <c r="A125" t="s">
        <v>145</v>
      </c>
      <c r="B125">
        <v>173</v>
      </c>
      <c r="C125" t="s">
        <v>87</v>
      </c>
      <c r="D125" s="1" t="s">
        <v>146</v>
      </c>
    </row>
    <row r="126" spans="1:6" hidden="1" outlineLevel="2" x14ac:dyDescent="0.25">
      <c r="A126" t="s">
        <v>147</v>
      </c>
      <c r="B126">
        <v>324</v>
      </c>
      <c r="C126" t="s">
        <v>87</v>
      </c>
      <c r="D126" s="1" t="s">
        <v>146</v>
      </c>
    </row>
    <row r="127" spans="1:6" outlineLevel="1" collapsed="1" x14ac:dyDescent="0.25">
      <c r="B127">
        <f>SUBTOTAL(9,B125:B126)</f>
        <v>497</v>
      </c>
      <c r="D127" s="2" t="s">
        <v>286</v>
      </c>
      <c r="E127" s="4">
        <f>B127/$B$547</f>
        <v>3.2487906915936722E-3</v>
      </c>
      <c r="F127" s="4">
        <f>B127/56882</f>
        <v>8.7373861678562634E-3</v>
      </c>
    </row>
    <row r="128" spans="1:6" hidden="1" outlineLevel="2" x14ac:dyDescent="0.25">
      <c r="A128" t="s">
        <v>180</v>
      </c>
      <c r="B128">
        <v>436</v>
      </c>
      <c r="C128" t="s">
        <v>175</v>
      </c>
      <c r="D128" s="1" t="s">
        <v>181</v>
      </c>
    </row>
    <row r="129" spans="1:6" outlineLevel="1" collapsed="1" x14ac:dyDescent="0.25">
      <c r="B129">
        <f>SUBTOTAL(9,B128:B128)</f>
        <v>436</v>
      </c>
      <c r="D129" s="2" t="s">
        <v>297</v>
      </c>
      <c r="E129" s="4">
        <f>B129/$B$547</f>
        <v>2.8500457576153744E-3</v>
      </c>
      <c r="F129" s="4">
        <f>B129/56882</f>
        <v>7.6649906824654548E-3</v>
      </c>
    </row>
    <row r="130" spans="1:6" ht="45" hidden="1" outlineLevel="2" x14ac:dyDescent="0.25">
      <c r="A130" t="s">
        <v>86</v>
      </c>
      <c r="B130">
        <v>354</v>
      </c>
      <c r="C130" t="s">
        <v>87</v>
      </c>
      <c r="D130" s="1" t="s">
        <v>88</v>
      </c>
    </row>
    <row r="131" spans="1:6" ht="45" outlineLevel="1" collapsed="1" x14ac:dyDescent="0.25">
      <c r="B131">
        <f>SUBTOTAL(9,B130:B130)</f>
        <v>354</v>
      </c>
      <c r="D131" s="2" t="s">
        <v>274</v>
      </c>
      <c r="E131" s="4">
        <f>B131/$B$547</f>
        <v>2.3140279775134003E-3</v>
      </c>
      <c r="F131" s="4">
        <f>B131/56882</f>
        <v>6.2234098660384658E-3</v>
      </c>
    </row>
    <row r="132" spans="1:6" hidden="1" outlineLevel="2" x14ac:dyDescent="0.25">
      <c r="A132" t="s">
        <v>22</v>
      </c>
      <c r="B132">
        <v>346</v>
      </c>
      <c r="C132" t="s">
        <v>5</v>
      </c>
      <c r="D132" s="1" t="s">
        <v>23</v>
      </c>
    </row>
    <row r="133" spans="1:6" outlineLevel="1" collapsed="1" x14ac:dyDescent="0.25">
      <c r="B133">
        <f>SUBTOTAL(9,B132:B132)</f>
        <v>346</v>
      </c>
      <c r="D133" s="2" t="s">
        <v>254</v>
      </c>
      <c r="E133" s="4">
        <f>B133/$B$547</f>
        <v>2.2617335599424762E-3</v>
      </c>
      <c r="F133" s="4">
        <f>B133/56882</f>
        <v>6.0827678351675395E-3</v>
      </c>
    </row>
    <row r="134" spans="1:6" hidden="1" outlineLevel="2" x14ac:dyDescent="0.25">
      <c r="A134" t="s">
        <v>235</v>
      </c>
      <c r="B134">
        <v>54</v>
      </c>
      <c r="C134" t="s">
        <v>233</v>
      </c>
      <c r="D134" s="1" t="s">
        <v>236</v>
      </c>
    </row>
    <row r="135" spans="1:6" hidden="1" outlineLevel="2" x14ac:dyDescent="0.25">
      <c r="A135" t="s">
        <v>237</v>
      </c>
      <c r="B135">
        <v>129</v>
      </c>
      <c r="C135" t="s">
        <v>233</v>
      </c>
      <c r="D135" s="1" t="s">
        <v>236</v>
      </c>
    </row>
    <row r="136" spans="1:6" hidden="1" outlineLevel="2" collapsed="1" x14ac:dyDescent="0.25">
      <c r="A136" t="s">
        <v>238</v>
      </c>
      <c r="B136">
        <v>67</v>
      </c>
      <c r="C136" t="s">
        <v>233</v>
      </c>
      <c r="D136" s="1" t="s">
        <v>236</v>
      </c>
    </row>
    <row r="137" spans="1:6" hidden="1" outlineLevel="2" x14ac:dyDescent="0.25">
      <c r="A137" t="s">
        <v>239</v>
      </c>
      <c r="B137">
        <v>59</v>
      </c>
      <c r="C137" t="s">
        <v>233</v>
      </c>
      <c r="D137" s="1" t="s">
        <v>236</v>
      </c>
    </row>
    <row r="138" spans="1:6" outlineLevel="1" collapsed="1" x14ac:dyDescent="0.25">
      <c r="B138">
        <f>SUBTOTAL(9,B134:B137)</f>
        <v>309</v>
      </c>
      <c r="D138" s="2" t="s">
        <v>316</v>
      </c>
      <c r="E138" s="4">
        <f>B138/$B$547</f>
        <v>2.0198718786769514E-3</v>
      </c>
      <c r="F138" s="4">
        <f>B138/56882</f>
        <v>5.4322984423895082E-3</v>
      </c>
    </row>
    <row r="139" spans="1:6" ht="30" hidden="1" outlineLevel="2" x14ac:dyDescent="0.25">
      <c r="A139" t="s">
        <v>15</v>
      </c>
      <c r="B139">
        <v>300</v>
      </c>
      <c r="C139" t="s">
        <v>5</v>
      </c>
      <c r="D139" s="1" t="s">
        <v>16</v>
      </c>
    </row>
    <row r="140" spans="1:6" ht="30" outlineLevel="1" collapsed="1" x14ac:dyDescent="0.25">
      <c r="B140">
        <f>SUBTOTAL(9,B139:B139)</f>
        <v>300</v>
      </c>
      <c r="D140" s="2" t="s">
        <v>252</v>
      </c>
      <c r="E140" s="4">
        <f>B140/$B$547</f>
        <v>1.9610406589096615E-3</v>
      </c>
      <c r="F140" s="4">
        <f>B140/56882</f>
        <v>5.2740761576597168E-3</v>
      </c>
    </row>
    <row r="141" spans="1:6" ht="30" hidden="1" outlineLevel="2" x14ac:dyDescent="0.25">
      <c r="A141" t="s">
        <v>174</v>
      </c>
      <c r="B141">
        <v>80</v>
      </c>
      <c r="C141" t="s">
        <v>175</v>
      </c>
      <c r="D141" s="1" t="s">
        <v>176</v>
      </c>
    </row>
    <row r="142" spans="1:6" ht="30" hidden="1" outlineLevel="2" x14ac:dyDescent="0.25">
      <c r="A142" t="s">
        <v>177</v>
      </c>
      <c r="B142">
        <v>211</v>
      </c>
      <c r="C142" t="s">
        <v>175</v>
      </c>
      <c r="D142" s="1" t="s">
        <v>176</v>
      </c>
    </row>
    <row r="143" spans="1:6" ht="30" outlineLevel="1" collapsed="1" x14ac:dyDescent="0.25">
      <c r="B143">
        <f>SUBTOTAL(9,B141:B142)</f>
        <v>291</v>
      </c>
      <c r="D143" s="2" t="s">
        <v>295</v>
      </c>
      <c r="E143" s="4">
        <f>B143/$B$547</f>
        <v>1.9022094391423715E-3</v>
      </c>
      <c r="F143" s="4">
        <f>B143/56882</f>
        <v>5.1158538729299255E-3</v>
      </c>
    </row>
    <row r="144" spans="1:6" ht="105" hidden="1" outlineLevel="2" x14ac:dyDescent="0.25">
      <c r="A144" t="s">
        <v>11</v>
      </c>
      <c r="B144">
        <v>258</v>
      </c>
      <c r="C144" t="s">
        <v>5</v>
      </c>
      <c r="D144" s="1" t="s">
        <v>12</v>
      </c>
    </row>
    <row r="145" spans="1:6" ht="75" outlineLevel="1" collapsed="1" x14ac:dyDescent="0.25">
      <c r="B145">
        <f>SUBTOTAL(9,B144:B144)</f>
        <v>258</v>
      </c>
      <c r="D145" s="2" t="s">
        <v>250</v>
      </c>
      <c r="E145" s="4">
        <f>B145/$B$547</f>
        <v>1.6864949666623088E-3</v>
      </c>
      <c r="F145" s="4">
        <f>B145/56882</f>
        <v>4.535705495587356E-3</v>
      </c>
    </row>
    <row r="146" spans="1:6" ht="45" hidden="1" outlineLevel="2" collapsed="1" x14ac:dyDescent="0.25">
      <c r="A146" t="s">
        <v>4</v>
      </c>
      <c r="B146">
        <v>256</v>
      </c>
      <c r="C146" t="s">
        <v>5</v>
      </c>
      <c r="D146" s="1" t="s">
        <v>6</v>
      </c>
    </row>
    <row r="147" spans="1:6" ht="45" outlineLevel="1" collapsed="1" x14ac:dyDescent="0.25">
      <c r="B147">
        <f>SUBTOTAL(9,B146:B146)</f>
        <v>256</v>
      </c>
      <c r="D147" s="3" t="s">
        <v>247</v>
      </c>
      <c r="E147" s="4">
        <f>B147/$B$547</f>
        <v>1.6734213622695776E-3</v>
      </c>
      <c r="F147" s="4">
        <f>B147/56882</f>
        <v>4.5005449878696251E-3</v>
      </c>
    </row>
    <row r="148" spans="1:6" ht="30" hidden="1" outlineLevel="2" x14ac:dyDescent="0.25">
      <c r="A148" t="s">
        <v>105</v>
      </c>
      <c r="B148">
        <v>154</v>
      </c>
      <c r="C148" t="s">
        <v>87</v>
      </c>
      <c r="D148" s="1" t="s">
        <v>106</v>
      </c>
    </row>
    <row r="149" spans="1:6" ht="30" hidden="1" outlineLevel="2" x14ac:dyDescent="0.25">
      <c r="A149" t="s">
        <v>107</v>
      </c>
      <c r="B149">
        <v>90</v>
      </c>
      <c r="C149" t="s">
        <v>87</v>
      </c>
      <c r="D149" s="1" t="s">
        <v>106</v>
      </c>
    </row>
    <row r="150" spans="1:6" ht="30" outlineLevel="1" collapsed="1" x14ac:dyDescent="0.25">
      <c r="B150">
        <f>SUBTOTAL(9,B148:B149)</f>
        <v>244</v>
      </c>
      <c r="D150" s="2" t="s">
        <v>279</v>
      </c>
      <c r="E150" s="4">
        <f>B150/$B$547</f>
        <v>1.5949797359131913E-3</v>
      </c>
      <c r="F150" s="4">
        <f>B150/56882</f>
        <v>4.289581941563236E-3</v>
      </c>
    </row>
    <row r="151" spans="1:6" hidden="1" outlineLevel="2" collapsed="1" x14ac:dyDescent="0.25">
      <c r="A151" t="s">
        <v>108</v>
      </c>
      <c r="B151">
        <v>218</v>
      </c>
      <c r="C151" t="s">
        <v>87</v>
      </c>
      <c r="D151" s="1" t="s">
        <v>109</v>
      </c>
    </row>
    <row r="152" spans="1:6" outlineLevel="1" collapsed="1" x14ac:dyDescent="0.25">
      <c r="B152">
        <f>SUBTOTAL(9,B151:B151)</f>
        <v>218</v>
      </c>
      <c r="D152" s="2" t="s">
        <v>280</v>
      </c>
      <c r="E152" s="4">
        <f>B152/$B$547</f>
        <v>1.4250228788076872E-3</v>
      </c>
      <c r="F152" s="4">
        <f>B152/56882</f>
        <v>3.8324953412327274E-3</v>
      </c>
    </row>
    <row r="153" spans="1:6" hidden="1" outlineLevel="2" collapsed="1" x14ac:dyDescent="0.25">
      <c r="A153" t="s">
        <v>148</v>
      </c>
      <c r="B153">
        <v>166</v>
      </c>
      <c r="C153" t="s">
        <v>87</v>
      </c>
      <c r="D153" s="1" t="s">
        <v>149</v>
      </c>
    </row>
    <row r="154" spans="1:6" hidden="1" outlineLevel="2" x14ac:dyDescent="0.25">
      <c r="A154" t="s">
        <v>150</v>
      </c>
      <c r="B154">
        <v>42</v>
      </c>
      <c r="C154" t="s">
        <v>87</v>
      </c>
      <c r="D154" s="1" t="s">
        <v>149</v>
      </c>
    </row>
    <row r="155" spans="1:6" outlineLevel="1" collapsed="1" x14ac:dyDescent="0.25">
      <c r="B155">
        <f>SUBTOTAL(9,B153:B154)</f>
        <v>208</v>
      </c>
      <c r="D155" s="2" t="s">
        <v>287</v>
      </c>
      <c r="E155" s="4">
        <f>B155/$B$547</f>
        <v>1.359654856844032E-3</v>
      </c>
      <c r="F155" s="4">
        <f>B155/56882</f>
        <v>3.6566928026440701E-3</v>
      </c>
    </row>
    <row r="156" spans="1:6" hidden="1" outlineLevel="2" x14ac:dyDescent="0.25">
      <c r="A156" t="s">
        <v>162</v>
      </c>
      <c r="B156">
        <v>133</v>
      </c>
      <c r="C156" t="s">
        <v>163</v>
      </c>
      <c r="D156" s="1" t="s">
        <v>164</v>
      </c>
    </row>
    <row r="157" spans="1:6" hidden="1" outlineLevel="2" collapsed="1" x14ac:dyDescent="0.25">
      <c r="A157" t="s">
        <v>165</v>
      </c>
      <c r="B157">
        <v>63</v>
      </c>
      <c r="C157" t="s">
        <v>163</v>
      </c>
      <c r="D157" s="1" t="s">
        <v>164</v>
      </c>
    </row>
    <row r="158" spans="1:6" outlineLevel="1" collapsed="1" x14ac:dyDescent="0.25">
      <c r="B158">
        <f>SUBTOTAL(9,B156:B157)</f>
        <v>196</v>
      </c>
      <c r="D158" s="2" t="s">
        <v>292</v>
      </c>
      <c r="E158" s="4">
        <f>B158/$B$547</f>
        <v>1.2812132304876455E-3</v>
      </c>
      <c r="F158" s="4">
        <f>B158/56882</f>
        <v>3.4457297563376815E-3</v>
      </c>
    </row>
    <row r="159" spans="1:6" ht="45" hidden="1" outlineLevel="2" x14ac:dyDescent="0.25">
      <c r="A159" t="s">
        <v>204</v>
      </c>
      <c r="B159">
        <v>192</v>
      </c>
      <c r="C159" t="s">
        <v>175</v>
      </c>
      <c r="D159" s="1" t="s">
        <v>205</v>
      </c>
    </row>
    <row r="160" spans="1:6" ht="45" outlineLevel="1" collapsed="1" x14ac:dyDescent="0.25">
      <c r="B160">
        <f>SUBTOTAL(9,B159:B159)</f>
        <v>192</v>
      </c>
      <c r="D160" s="2" t="s">
        <v>305</v>
      </c>
      <c r="E160" s="4">
        <f>B160/$B$547</f>
        <v>1.2550660217021832E-3</v>
      </c>
      <c r="F160" s="4">
        <f>B160/56882</f>
        <v>3.3754087409022188E-3</v>
      </c>
    </row>
    <row r="161" spans="1:6" ht="30" hidden="1" outlineLevel="2" x14ac:dyDescent="0.25">
      <c r="A161" t="s">
        <v>75</v>
      </c>
      <c r="B161">
        <v>190</v>
      </c>
      <c r="C161" t="s">
        <v>56</v>
      </c>
      <c r="D161" s="1" t="s">
        <v>76</v>
      </c>
    </row>
    <row r="162" spans="1:6" ht="30" outlineLevel="1" collapsed="1" x14ac:dyDescent="0.25">
      <c r="B162">
        <f>SUBTOTAL(9,B161:B161)</f>
        <v>190</v>
      </c>
      <c r="D162" s="2" t="s">
        <v>270</v>
      </c>
      <c r="E162" s="4">
        <f>B162/$B$547</f>
        <v>1.2419924173094521E-3</v>
      </c>
      <c r="F162" s="4">
        <f>B162/56882</f>
        <v>3.340248233184487E-3</v>
      </c>
    </row>
    <row r="163" spans="1:6" hidden="1" outlineLevel="2" x14ac:dyDescent="0.25">
      <c r="A163" t="s">
        <v>209</v>
      </c>
      <c r="B163">
        <v>186</v>
      </c>
      <c r="C163" t="s">
        <v>210</v>
      </c>
      <c r="D163" s="1" t="s">
        <v>211</v>
      </c>
    </row>
    <row r="164" spans="1:6" outlineLevel="1" collapsed="1" x14ac:dyDescent="0.25">
      <c r="B164">
        <f>SUBTOTAL(9,B163:B163)</f>
        <v>186</v>
      </c>
      <c r="D164" s="2" t="s">
        <v>307</v>
      </c>
      <c r="E164" s="4">
        <f>B164/$B$547</f>
        <v>1.2158452085239901E-3</v>
      </c>
      <c r="F164" s="4">
        <f>B164/56882</f>
        <v>3.2699272177490243E-3</v>
      </c>
    </row>
    <row r="165" spans="1:6" ht="45" hidden="1" outlineLevel="2" x14ac:dyDescent="0.25">
      <c r="A165" t="s">
        <v>178</v>
      </c>
      <c r="B165">
        <v>173</v>
      </c>
      <c r="C165" t="s">
        <v>175</v>
      </c>
      <c r="D165" s="1" t="s">
        <v>179</v>
      </c>
    </row>
    <row r="166" spans="1:6" ht="45" outlineLevel="1" collapsed="1" x14ac:dyDescent="0.25">
      <c r="B166">
        <f>SUBTOTAL(9,B165:B165)</f>
        <v>173</v>
      </c>
      <c r="D166" s="2" t="s">
        <v>296</v>
      </c>
      <c r="E166" s="4">
        <f>B166/$B$547</f>
        <v>1.1308667799712381E-3</v>
      </c>
      <c r="F166" s="4">
        <f>B166/56882</f>
        <v>3.0413839175837698E-3</v>
      </c>
    </row>
    <row r="167" spans="1:6" hidden="1" outlineLevel="2" x14ac:dyDescent="0.25">
      <c r="A167" t="s">
        <v>227</v>
      </c>
      <c r="B167">
        <v>150</v>
      </c>
      <c r="C167" t="s">
        <v>228</v>
      </c>
      <c r="D167" s="1" t="s">
        <v>229</v>
      </c>
    </row>
    <row r="168" spans="1:6" outlineLevel="1" collapsed="1" x14ac:dyDescent="0.25">
      <c r="B168">
        <f>SUBTOTAL(9,B167:B167)</f>
        <v>150</v>
      </c>
      <c r="D168" s="2" t="s">
        <v>313</v>
      </c>
      <c r="E168" s="4">
        <f>B168/$B$547</f>
        <v>9.8052032945483074E-4</v>
      </c>
      <c r="F168" s="4">
        <f>B168/56882</f>
        <v>2.6370380788298584E-3</v>
      </c>
    </row>
    <row r="169" spans="1:6" hidden="1" outlineLevel="2" x14ac:dyDescent="0.25">
      <c r="A169" t="s">
        <v>24</v>
      </c>
      <c r="B169">
        <v>149</v>
      </c>
      <c r="C169" t="s">
        <v>5</v>
      </c>
      <c r="D169" s="1" t="s">
        <v>25</v>
      </c>
    </row>
    <row r="170" spans="1:6" outlineLevel="1" collapsed="1" x14ac:dyDescent="0.25">
      <c r="B170">
        <f>SUBTOTAL(9,B169:B169)</f>
        <v>149</v>
      </c>
      <c r="D170" s="2" t="s">
        <v>255</v>
      </c>
      <c r="E170" s="4">
        <f>B170/$B$547</f>
        <v>9.7398352725846518E-4</v>
      </c>
      <c r="F170" s="4">
        <f>B170/56882</f>
        <v>2.6194578249709925E-3</v>
      </c>
    </row>
    <row r="171" spans="1:6" hidden="1" outlineLevel="2" collapsed="1" x14ac:dyDescent="0.25">
      <c r="A171" t="s">
        <v>93</v>
      </c>
      <c r="B171">
        <v>146</v>
      </c>
      <c r="C171" t="s">
        <v>87</v>
      </c>
      <c r="D171" s="1" t="s">
        <v>94</v>
      </c>
    </row>
    <row r="172" spans="1:6" outlineLevel="1" collapsed="1" x14ac:dyDescent="0.25">
      <c r="B172">
        <f>SUBTOTAL(9,B171:B171)</f>
        <v>146</v>
      </c>
      <c r="D172" s="2" t="s">
        <v>277</v>
      </c>
      <c r="E172" s="4">
        <f>B172/$B$547</f>
        <v>9.5437312066936849E-4</v>
      </c>
      <c r="F172" s="4">
        <f>B172/56882</f>
        <v>2.5667170633943952E-3</v>
      </c>
    </row>
    <row r="173" spans="1:6" hidden="1" outlineLevel="2" collapsed="1" x14ac:dyDescent="0.25">
      <c r="A173" t="s">
        <v>20</v>
      </c>
      <c r="B173">
        <v>144</v>
      </c>
      <c r="C173" t="s">
        <v>5</v>
      </c>
      <c r="D173" s="1" t="s">
        <v>21</v>
      </c>
    </row>
    <row r="174" spans="1:6" outlineLevel="1" collapsed="1" x14ac:dyDescent="0.25">
      <c r="B174">
        <f>SUBTOTAL(9,B173:B173)</f>
        <v>144</v>
      </c>
      <c r="D174" s="2" t="s">
        <v>253</v>
      </c>
      <c r="E174" s="4">
        <f>B174/$B$547</f>
        <v>9.4129951627663748E-4</v>
      </c>
      <c r="F174" s="4">
        <f>B174/56882</f>
        <v>2.5315565556766639E-3</v>
      </c>
    </row>
    <row r="175" spans="1:6" hidden="1" outlineLevel="2" collapsed="1" x14ac:dyDescent="0.25">
      <c r="A175" t="s">
        <v>138</v>
      </c>
      <c r="B175">
        <v>68</v>
      </c>
      <c r="C175" t="s">
        <v>87</v>
      </c>
      <c r="D175" s="1" t="s">
        <v>139</v>
      </c>
    </row>
    <row r="176" spans="1:6" hidden="1" outlineLevel="2" x14ac:dyDescent="0.25">
      <c r="A176" t="s">
        <v>140</v>
      </c>
      <c r="B176">
        <v>74</v>
      </c>
      <c r="C176" t="s">
        <v>87</v>
      </c>
      <c r="D176" s="1" t="s">
        <v>139</v>
      </c>
    </row>
    <row r="177" spans="1:6" outlineLevel="1" collapsed="1" x14ac:dyDescent="0.25">
      <c r="B177">
        <f>SUBTOTAL(9,B175:B176)</f>
        <v>142</v>
      </c>
      <c r="D177" s="2" t="s">
        <v>284</v>
      </c>
      <c r="E177" s="4">
        <f>B177/$B$547</f>
        <v>9.2822591188390635E-4</v>
      </c>
      <c r="F177" s="4">
        <f>B177/56882</f>
        <v>2.4963960479589325E-3</v>
      </c>
    </row>
    <row r="178" spans="1:6" hidden="1" outlineLevel="2" x14ac:dyDescent="0.25">
      <c r="A178" t="s">
        <v>240</v>
      </c>
      <c r="B178">
        <v>97</v>
      </c>
      <c r="C178" t="s">
        <v>233</v>
      </c>
      <c r="D178" s="1" t="s">
        <v>241</v>
      </c>
    </row>
    <row r="179" spans="1:6" hidden="1" outlineLevel="2" collapsed="1" x14ac:dyDescent="0.25">
      <c r="A179" t="s">
        <v>242</v>
      </c>
      <c r="B179">
        <v>44</v>
      </c>
      <c r="C179" t="s">
        <v>233</v>
      </c>
      <c r="D179" s="1" t="s">
        <v>241</v>
      </c>
    </row>
    <row r="180" spans="1:6" outlineLevel="1" collapsed="1" x14ac:dyDescent="0.25">
      <c r="B180">
        <f>SUBTOTAL(9,B178:B179)</f>
        <v>141</v>
      </c>
      <c r="D180" s="2" t="s">
        <v>317</v>
      </c>
      <c r="E180" s="4">
        <f>B180/$B$547</f>
        <v>9.216891096875409E-4</v>
      </c>
      <c r="F180" s="4">
        <f>B180/56882</f>
        <v>2.4788157941000666E-3</v>
      </c>
    </row>
    <row r="181" spans="1:6" ht="60" hidden="1" outlineLevel="2" x14ac:dyDescent="0.25">
      <c r="A181" t="s">
        <v>7</v>
      </c>
      <c r="B181">
        <v>129</v>
      </c>
      <c r="C181" t="s">
        <v>5</v>
      </c>
      <c r="D181" s="1" t="s">
        <v>8</v>
      </c>
    </row>
    <row r="182" spans="1:6" ht="60" outlineLevel="1" collapsed="1" x14ac:dyDescent="0.25">
      <c r="B182">
        <f>SUBTOTAL(9,B181:B181)</f>
        <v>129</v>
      </c>
      <c r="D182" s="2" t="s">
        <v>248</v>
      </c>
      <c r="E182" s="4">
        <f>B182/$B$547</f>
        <v>8.4324748333115438E-4</v>
      </c>
      <c r="F182" s="4">
        <f>B182/56882</f>
        <v>2.267852747793678E-3</v>
      </c>
    </row>
    <row r="183" spans="1:6" hidden="1" outlineLevel="2" x14ac:dyDescent="0.25">
      <c r="A183" t="s">
        <v>84</v>
      </c>
      <c r="B183">
        <v>121</v>
      </c>
      <c r="C183" t="s">
        <v>56</v>
      </c>
      <c r="D183" s="1" t="s">
        <v>85</v>
      </c>
    </row>
    <row r="184" spans="1:6" outlineLevel="1" collapsed="1" x14ac:dyDescent="0.25">
      <c r="B184">
        <f>SUBTOTAL(9,B183:B183)</f>
        <v>121</v>
      </c>
      <c r="D184" s="2" t="s">
        <v>273</v>
      </c>
      <c r="E184" s="4">
        <f>B184/$B$547</f>
        <v>7.9095306576023011E-4</v>
      </c>
      <c r="F184" s="4">
        <f>B184/56882</f>
        <v>2.1272107169227525E-3</v>
      </c>
    </row>
    <row r="185" spans="1:6" hidden="1" outlineLevel="2" x14ac:dyDescent="0.25">
      <c r="A185" t="s">
        <v>29</v>
      </c>
      <c r="B185">
        <v>72</v>
      </c>
      <c r="C185" t="s">
        <v>5</v>
      </c>
      <c r="D185" s="1" t="s">
        <v>30</v>
      </c>
    </row>
    <row r="186" spans="1:6" hidden="1" outlineLevel="2" collapsed="1" x14ac:dyDescent="0.25">
      <c r="A186" t="s">
        <v>31</v>
      </c>
      <c r="B186">
        <v>42</v>
      </c>
      <c r="C186" t="s">
        <v>5</v>
      </c>
      <c r="D186" s="1" t="s">
        <v>30</v>
      </c>
    </row>
    <row r="187" spans="1:6" outlineLevel="1" collapsed="1" x14ac:dyDescent="0.25">
      <c r="B187">
        <f>SUBTOTAL(9,B185:B186)</f>
        <v>114</v>
      </c>
      <c r="D187" s="2" t="s">
        <v>257</v>
      </c>
      <c r="E187" s="4">
        <f>B187/$B$547</f>
        <v>7.4519545038567129E-4</v>
      </c>
      <c r="F187" s="4">
        <f>B187/56882</f>
        <v>2.0041489399106921E-3</v>
      </c>
    </row>
    <row r="188" spans="1:6" hidden="1" outlineLevel="2" x14ac:dyDescent="0.25">
      <c r="A188" t="s">
        <v>26</v>
      </c>
      <c r="B188">
        <v>50</v>
      </c>
      <c r="C188" t="s">
        <v>5</v>
      </c>
      <c r="D188" s="1" t="s">
        <v>27</v>
      </c>
    </row>
    <row r="189" spans="1:6" hidden="1" outlineLevel="2" x14ac:dyDescent="0.25">
      <c r="A189" t="s">
        <v>28</v>
      </c>
      <c r="B189">
        <v>63</v>
      </c>
      <c r="C189" t="s">
        <v>5</v>
      </c>
      <c r="D189" s="1" t="s">
        <v>27</v>
      </c>
    </row>
    <row r="190" spans="1:6" outlineLevel="1" collapsed="1" x14ac:dyDescent="0.25">
      <c r="B190">
        <f>SUBTOTAL(9,B188:B189)</f>
        <v>113</v>
      </c>
      <c r="D190" s="2" t="s">
        <v>256</v>
      </c>
      <c r="E190" s="4">
        <f>B190/$B$547</f>
        <v>7.3865864818930583E-4</v>
      </c>
      <c r="F190" s="4">
        <f>B190/56882</f>
        <v>1.9865686860518266E-3</v>
      </c>
    </row>
    <row r="191" spans="1:6" hidden="1" outlineLevel="2" collapsed="1" x14ac:dyDescent="0.25">
      <c r="A191" t="s">
        <v>188</v>
      </c>
      <c r="B191">
        <v>111</v>
      </c>
      <c r="C191" t="s">
        <v>175</v>
      </c>
      <c r="D191" s="1" t="s">
        <v>189</v>
      </c>
    </row>
    <row r="192" spans="1:6" outlineLevel="1" collapsed="1" x14ac:dyDescent="0.25">
      <c r="B192">
        <f>SUBTOTAL(9,B191:B191)</f>
        <v>111</v>
      </c>
      <c r="D192" s="2" t="s">
        <v>300</v>
      </c>
      <c r="E192" s="4">
        <f>B192/$B$547</f>
        <v>7.2558504379657471E-4</v>
      </c>
      <c r="F192" s="4">
        <f>B192/56882</f>
        <v>1.9514081783340951E-3</v>
      </c>
    </row>
    <row r="193" spans="1:6" hidden="1" outlineLevel="2" x14ac:dyDescent="0.25">
      <c r="A193" t="s">
        <v>156</v>
      </c>
      <c r="B193">
        <v>110</v>
      </c>
      <c r="C193" t="s">
        <v>87</v>
      </c>
      <c r="D193" s="1" t="s">
        <v>157</v>
      </c>
    </row>
    <row r="194" spans="1:6" outlineLevel="1" collapsed="1" x14ac:dyDescent="0.25">
      <c r="B194">
        <f>SUBTOTAL(9,B193:B193)</f>
        <v>110</v>
      </c>
      <c r="D194" s="2" t="s">
        <v>289</v>
      </c>
      <c r="E194" s="4">
        <f>B194/$B$547</f>
        <v>7.1904824160020915E-4</v>
      </c>
      <c r="F194" s="4">
        <f>B194/56882</f>
        <v>1.9338279244752294E-3</v>
      </c>
    </row>
    <row r="195" spans="1:6" hidden="1" outlineLevel="2" x14ac:dyDescent="0.25">
      <c r="A195" t="s">
        <v>158</v>
      </c>
      <c r="B195">
        <v>103</v>
      </c>
      <c r="C195" t="s">
        <v>87</v>
      </c>
      <c r="D195" s="1" t="s">
        <v>159</v>
      </c>
    </row>
    <row r="196" spans="1:6" ht="30" outlineLevel="1" collapsed="1" x14ac:dyDescent="0.25">
      <c r="B196">
        <f>SUBTOTAL(9,B195:B195)</f>
        <v>103</v>
      </c>
      <c r="D196" s="2" t="s">
        <v>290</v>
      </c>
      <c r="E196" s="4">
        <f>B196/$B$547</f>
        <v>6.7329062622565044E-4</v>
      </c>
      <c r="F196" s="4">
        <f>B196/56882</f>
        <v>1.8107661474631694E-3</v>
      </c>
    </row>
    <row r="197" spans="1:6" hidden="1" outlineLevel="2" x14ac:dyDescent="0.25">
      <c r="A197" t="s">
        <v>89</v>
      </c>
      <c r="B197">
        <v>101</v>
      </c>
      <c r="C197" t="s">
        <v>87</v>
      </c>
      <c r="D197" s="1" t="s">
        <v>90</v>
      </c>
    </row>
    <row r="198" spans="1:6" outlineLevel="1" collapsed="1" x14ac:dyDescent="0.25">
      <c r="B198">
        <f>SUBTOTAL(9,B197:B197)</f>
        <v>101</v>
      </c>
      <c r="D198" s="2" t="s">
        <v>275</v>
      </c>
      <c r="E198" s="4">
        <f>B198/$B$547</f>
        <v>6.6021702183291931E-4</v>
      </c>
      <c r="F198" s="4">
        <f>B198/56882</f>
        <v>1.775605639745438E-3</v>
      </c>
    </row>
    <row r="199" spans="1:6" hidden="1" outlineLevel="2" x14ac:dyDescent="0.25">
      <c r="A199" t="s">
        <v>185</v>
      </c>
      <c r="B199">
        <v>46</v>
      </c>
      <c r="C199" t="s">
        <v>175</v>
      </c>
      <c r="D199" s="1" t="s">
        <v>186</v>
      </c>
    </row>
    <row r="200" spans="1:6" hidden="1" outlineLevel="2" collapsed="1" x14ac:dyDescent="0.25">
      <c r="A200" t="s">
        <v>187</v>
      </c>
      <c r="B200">
        <v>53</v>
      </c>
      <c r="C200" t="s">
        <v>175</v>
      </c>
      <c r="D200" s="1" t="s">
        <v>186</v>
      </c>
    </row>
    <row r="201" spans="1:6" outlineLevel="1" collapsed="1" x14ac:dyDescent="0.25">
      <c r="B201">
        <f>SUBTOTAL(9,B199:B200)</f>
        <v>99</v>
      </c>
      <c r="D201" s="2" t="s">
        <v>299</v>
      </c>
      <c r="E201" s="4">
        <f>B201/$B$547</f>
        <v>6.471434174401883E-4</v>
      </c>
      <c r="F201" s="4">
        <f>B201/56882</f>
        <v>1.7404451320277064E-3</v>
      </c>
    </row>
    <row r="202" spans="1:6" hidden="1" outlineLevel="2" collapsed="1" x14ac:dyDescent="0.25">
      <c r="A202" t="s">
        <v>91</v>
      </c>
      <c r="B202">
        <v>92</v>
      </c>
      <c r="C202" t="s">
        <v>87</v>
      </c>
      <c r="D202" s="1" t="s">
        <v>92</v>
      </c>
    </row>
    <row r="203" spans="1:6" outlineLevel="1" collapsed="1" x14ac:dyDescent="0.25">
      <c r="B203">
        <f>SUBTOTAL(9,B202:B202)</f>
        <v>92</v>
      </c>
      <c r="D203" s="2" t="s">
        <v>276</v>
      </c>
      <c r="E203" s="4">
        <f>B203/$B$547</f>
        <v>6.0138580206562948E-4</v>
      </c>
      <c r="F203" s="4">
        <f>B203/56882</f>
        <v>1.6173833550156465E-3</v>
      </c>
    </row>
    <row r="204" spans="1:6" ht="45" hidden="1" outlineLevel="2" collapsed="1" x14ac:dyDescent="0.25">
      <c r="A204" t="s">
        <v>183</v>
      </c>
      <c r="B204">
        <v>86</v>
      </c>
      <c r="C204" t="s">
        <v>175</v>
      </c>
      <c r="D204" s="1" t="s">
        <v>184</v>
      </c>
    </row>
    <row r="205" spans="1:6" ht="45" outlineLevel="1" collapsed="1" x14ac:dyDescent="0.25">
      <c r="B205">
        <f>SUBTOTAL(9,B204:B204)</f>
        <v>86</v>
      </c>
      <c r="D205" s="2" t="s">
        <v>298</v>
      </c>
      <c r="E205" s="4">
        <f>B205/$B$547</f>
        <v>5.6216498888743622E-4</v>
      </c>
      <c r="F205" s="4">
        <f>B205/56882</f>
        <v>1.5119018318624521E-3</v>
      </c>
    </row>
    <row r="206" spans="1:6" ht="30" hidden="1" outlineLevel="2" x14ac:dyDescent="0.25">
      <c r="A206" t="s">
        <v>47</v>
      </c>
      <c r="B206">
        <v>81</v>
      </c>
      <c r="C206" t="s">
        <v>5</v>
      </c>
      <c r="D206" s="1" t="s">
        <v>48</v>
      </c>
    </row>
    <row r="207" spans="1:6" ht="30" outlineLevel="1" collapsed="1" x14ac:dyDescent="0.25">
      <c r="B207">
        <f>SUBTOTAL(9,B206:B206)</f>
        <v>81</v>
      </c>
      <c r="D207" s="2" t="s">
        <v>261</v>
      </c>
      <c r="E207" s="4">
        <f>B207/$B$547</f>
        <v>5.2948097790560863E-4</v>
      </c>
      <c r="F207" s="4">
        <f>B207/56882</f>
        <v>1.4240005625681235E-3</v>
      </c>
    </row>
    <row r="208" spans="1:6" hidden="1" outlineLevel="2" x14ac:dyDescent="0.25">
      <c r="A208" t="s">
        <v>219</v>
      </c>
      <c r="B208">
        <v>78</v>
      </c>
      <c r="C208" t="s">
        <v>213</v>
      </c>
      <c r="D208" s="1" t="s">
        <v>220</v>
      </c>
    </row>
    <row r="209" spans="1:6" outlineLevel="1" collapsed="1" x14ac:dyDescent="0.25">
      <c r="B209">
        <f>SUBTOTAL(9,B208:B208)</f>
        <v>78</v>
      </c>
      <c r="D209" s="2" t="s">
        <v>310</v>
      </c>
      <c r="E209" s="4">
        <f>B209/$B$547</f>
        <v>5.0987057131651194E-4</v>
      </c>
      <c r="F209" s="4">
        <f>B209/56882</f>
        <v>1.3712598009915263E-3</v>
      </c>
    </row>
    <row r="210" spans="1:6" hidden="1" outlineLevel="2" collapsed="1" x14ac:dyDescent="0.25">
      <c r="A210" t="s">
        <v>49</v>
      </c>
      <c r="B210">
        <v>67</v>
      </c>
      <c r="C210" t="s">
        <v>5</v>
      </c>
      <c r="D210" s="1" t="s">
        <v>50</v>
      </c>
    </row>
    <row r="211" spans="1:6" outlineLevel="1" collapsed="1" x14ac:dyDescent="0.25">
      <c r="B211">
        <f>SUBTOTAL(9,B210:B210)</f>
        <v>67</v>
      </c>
      <c r="D211" s="2" t="s">
        <v>262</v>
      </c>
      <c r="E211" s="4">
        <f>B211/$B$547</f>
        <v>4.3796574715649104E-4</v>
      </c>
      <c r="F211" s="4">
        <f>B211/56882</f>
        <v>1.1778770085440033E-3</v>
      </c>
    </row>
    <row r="212" spans="1:6" hidden="1" outlineLevel="2" collapsed="1" x14ac:dyDescent="0.25">
      <c r="A212" t="s">
        <v>232</v>
      </c>
      <c r="B212">
        <v>67</v>
      </c>
      <c r="C212" t="s">
        <v>233</v>
      </c>
      <c r="D212" s="1" t="s">
        <v>234</v>
      </c>
    </row>
    <row r="213" spans="1:6" outlineLevel="1" collapsed="1" x14ac:dyDescent="0.25">
      <c r="B213">
        <f>SUBTOTAL(9,B212:B212)</f>
        <v>67</v>
      </c>
      <c r="D213" s="2" t="s">
        <v>315</v>
      </c>
      <c r="E213" s="4">
        <f>B213/$B$547</f>
        <v>4.3796574715649104E-4</v>
      </c>
      <c r="F213" s="4">
        <f>B213/56882</f>
        <v>1.1778770085440033E-3</v>
      </c>
    </row>
    <row r="214" spans="1:6" hidden="1" outlineLevel="2" x14ac:dyDescent="0.25">
      <c r="A214" t="s">
        <v>32</v>
      </c>
      <c r="B214">
        <v>60</v>
      </c>
      <c r="C214" t="s">
        <v>5</v>
      </c>
      <c r="D214" s="1" t="s">
        <v>33</v>
      </c>
    </row>
    <row r="215" spans="1:6" outlineLevel="1" collapsed="1" x14ac:dyDescent="0.25">
      <c r="B215">
        <f>SUBTOTAL(9,B214:B214)</f>
        <v>60</v>
      </c>
      <c r="D215" s="2" t="s">
        <v>258</v>
      </c>
      <c r="E215" s="4">
        <f>B215/$B$547</f>
        <v>3.9220813178193227E-4</v>
      </c>
      <c r="F215" s="4">
        <f>B215/56882</f>
        <v>1.0548152315319433E-3</v>
      </c>
    </row>
    <row r="216" spans="1:6" hidden="1" outlineLevel="2" collapsed="1" x14ac:dyDescent="0.25">
      <c r="A216" t="s">
        <v>51</v>
      </c>
      <c r="B216">
        <v>57</v>
      </c>
      <c r="C216" t="s">
        <v>5</v>
      </c>
      <c r="D216" s="1" t="s">
        <v>52</v>
      </c>
    </row>
    <row r="217" spans="1:6" outlineLevel="1" collapsed="1" x14ac:dyDescent="0.25">
      <c r="B217">
        <f>SUBTOTAL(9,B216:B216)</f>
        <v>57</v>
      </c>
      <c r="D217" s="2" t="s">
        <v>263</v>
      </c>
      <c r="E217" s="4">
        <f>B217/$B$547</f>
        <v>3.7259772519283564E-4</v>
      </c>
      <c r="F217" s="4">
        <f>B217/56882</f>
        <v>1.0020744699553461E-3</v>
      </c>
    </row>
    <row r="218" spans="1:6" ht="30" hidden="1" outlineLevel="2" collapsed="1" x14ac:dyDescent="0.25">
      <c r="A218" t="s">
        <v>160</v>
      </c>
      <c r="B218">
        <v>53</v>
      </c>
      <c r="C218" t="s">
        <v>87</v>
      </c>
      <c r="D218" s="1" t="s">
        <v>161</v>
      </c>
    </row>
    <row r="219" spans="1:6" ht="30" outlineLevel="1" collapsed="1" x14ac:dyDescent="0.25">
      <c r="B219">
        <f>SUBTOTAL(9,B218:B218)</f>
        <v>53</v>
      </c>
      <c r="D219" s="2" t="s">
        <v>291</v>
      </c>
      <c r="E219" s="4">
        <f>B219/$B$547</f>
        <v>3.4645051640737351E-4</v>
      </c>
      <c r="F219" s="4">
        <f>B219/56882</f>
        <v>9.3175345451988322E-4</v>
      </c>
    </row>
    <row r="220" spans="1:6" ht="45" hidden="1" outlineLevel="2" collapsed="1" x14ac:dyDescent="0.25">
      <c r="A220" t="s">
        <v>182</v>
      </c>
      <c r="B220">
        <v>53</v>
      </c>
      <c r="C220" t="s">
        <v>175</v>
      </c>
      <c r="D220" s="1" t="s">
        <v>179</v>
      </c>
    </row>
    <row r="221" spans="1:6" ht="45" outlineLevel="1" collapsed="1" x14ac:dyDescent="0.25">
      <c r="B221">
        <f>SUBTOTAL(9,B220:B220)</f>
        <v>53</v>
      </c>
      <c r="D221" s="2" t="s">
        <v>296</v>
      </c>
      <c r="E221" s="4">
        <f>B221/$B$547</f>
        <v>3.4645051640737351E-4</v>
      </c>
      <c r="F221" s="4">
        <f>B221/56882</f>
        <v>9.3175345451988322E-4</v>
      </c>
    </row>
    <row r="222" spans="1:6" hidden="1" outlineLevel="2" collapsed="1" x14ac:dyDescent="0.25">
      <c r="A222" t="s">
        <v>230</v>
      </c>
      <c r="B222">
        <v>53</v>
      </c>
      <c r="C222" t="s">
        <v>228</v>
      </c>
      <c r="D222" s="1" t="s">
        <v>231</v>
      </c>
    </row>
    <row r="223" spans="1:6" outlineLevel="1" collapsed="1" x14ac:dyDescent="0.25">
      <c r="B223">
        <f>SUBTOTAL(9,B222:B222)</f>
        <v>53</v>
      </c>
      <c r="D223" s="2" t="s">
        <v>314</v>
      </c>
      <c r="E223" s="4">
        <f>B223/$B$547</f>
        <v>3.4645051640737351E-4</v>
      </c>
      <c r="F223" s="4">
        <f>B223/56882</f>
        <v>9.3175345451988322E-4</v>
      </c>
    </row>
    <row r="224" spans="1:6" hidden="1" outlineLevel="2" collapsed="1" x14ac:dyDescent="0.25">
      <c r="A224" t="s">
        <v>206</v>
      </c>
      <c r="B224">
        <v>52</v>
      </c>
      <c r="C224" t="s">
        <v>207</v>
      </c>
      <c r="D224" s="1" t="s">
        <v>208</v>
      </c>
    </row>
    <row r="225" spans="1:6" outlineLevel="1" collapsed="1" x14ac:dyDescent="0.25">
      <c r="B225">
        <f>SUBTOTAL(9,B224:B224)</f>
        <v>52</v>
      </c>
      <c r="D225" s="2" t="s">
        <v>306</v>
      </c>
      <c r="E225" s="4">
        <f>B225/$B$547</f>
        <v>3.39913714211008E-4</v>
      </c>
      <c r="F225" s="4">
        <f>B225/56882</f>
        <v>9.1417320066101754E-4</v>
      </c>
    </row>
    <row r="226" spans="1:6" ht="45" hidden="1" outlineLevel="2" x14ac:dyDescent="0.25">
      <c r="A226" t="s">
        <v>225</v>
      </c>
      <c r="B226">
        <v>50</v>
      </c>
      <c r="C226" t="s">
        <v>213</v>
      </c>
      <c r="D226" s="1" t="s">
        <v>226</v>
      </c>
    </row>
    <row r="227" spans="1:6" ht="45" outlineLevel="1" collapsed="1" x14ac:dyDescent="0.25">
      <c r="B227">
        <f>SUBTOTAL(9,B226:B226)</f>
        <v>50</v>
      </c>
      <c r="D227" s="2" t="s">
        <v>312</v>
      </c>
      <c r="E227" s="4">
        <f>B227/$B$547</f>
        <v>3.2684010981827688E-4</v>
      </c>
      <c r="F227" s="4">
        <f>B227/56882</f>
        <v>8.7901269294328606E-4</v>
      </c>
    </row>
    <row r="228" spans="1:6" hidden="1" outlineLevel="2" x14ac:dyDescent="0.25">
      <c r="A228" t="s">
        <v>172</v>
      </c>
      <c r="B228">
        <v>45</v>
      </c>
      <c r="C228" t="s">
        <v>163</v>
      </c>
      <c r="D228" s="1" t="s">
        <v>173</v>
      </c>
    </row>
    <row r="229" spans="1:6" outlineLevel="1" collapsed="1" x14ac:dyDescent="0.25">
      <c r="B229">
        <f>SUBTOTAL(9,B228:B228)</f>
        <v>45</v>
      </c>
      <c r="D229" s="2" t="s">
        <v>294</v>
      </c>
      <c r="E229" s="4">
        <f>B229/$B$547</f>
        <v>2.9415609883644923E-4</v>
      </c>
      <c r="F229" s="4">
        <f>B229/56882</f>
        <v>7.9111142364895754E-4</v>
      </c>
    </row>
    <row r="230" spans="1:6" hidden="1" outlineLevel="2" x14ac:dyDescent="0.25">
      <c r="A230" t="s">
        <v>190</v>
      </c>
      <c r="B230">
        <v>44</v>
      </c>
      <c r="C230" t="s">
        <v>175</v>
      </c>
      <c r="D230" s="1" t="s">
        <v>191</v>
      </c>
    </row>
    <row r="231" spans="1:6" outlineLevel="1" collapsed="1" x14ac:dyDescent="0.25">
      <c r="B231">
        <f>SUBTOTAL(9,B230:B230)</f>
        <v>44</v>
      </c>
      <c r="D231" s="2" t="s">
        <v>301</v>
      </c>
      <c r="E231" s="4">
        <f>B231/$B$547</f>
        <v>2.8761929664008367E-4</v>
      </c>
      <c r="F231" s="4">
        <f>B231/56882</f>
        <v>7.7353116979009175E-4</v>
      </c>
    </row>
    <row r="232" spans="1:6" hidden="1" outlineLevel="2" collapsed="1" x14ac:dyDescent="0.25">
      <c r="A232" t="s">
        <v>53</v>
      </c>
      <c r="B232">
        <v>43</v>
      </c>
      <c r="C232" t="s">
        <v>5</v>
      </c>
      <c r="D232" s="1" t="s">
        <v>54</v>
      </c>
    </row>
    <row r="233" spans="1:6" outlineLevel="1" collapsed="1" x14ac:dyDescent="0.25">
      <c r="B233">
        <f>SUBTOTAL(9,B232:B232)</f>
        <v>43</v>
      </c>
      <c r="D233" s="2" t="s">
        <v>264</v>
      </c>
      <c r="E233" s="4">
        <f>B233/$B$547</f>
        <v>2.8108249444371811E-4</v>
      </c>
      <c r="F233" s="4">
        <f>B233/56882</f>
        <v>7.5595091593122607E-4</v>
      </c>
    </row>
    <row r="234" spans="1:6" hidden="1" outlineLevel="2" x14ac:dyDescent="0.25">
      <c r="A234" t="s">
        <v>202</v>
      </c>
      <c r="B234">
        <v>42</v>
      </c>
      <c r="C234" t="s">
        <v>175</v>
      </c>
      <c r="D234" s="1" t="s">
        <v>203</v>
      </c>
    </row>
    <row r="235" spans="1:6" outlineLevel="1" collapsed="1" x14ac:dyDescent="0.25">
      <c r="B235">
        <f>SUBTOTAL(9,B234:B234)</f>
        <v>42</v>
      </c>
      <c r="D235" s="2" t="s">
        <v>304</v>
      </c>
      <c r="E235" s="4">
        <f>B235/$B$547</f>
        <v>2.745456922473526E-4</v>
      </c>
      <c r="F235" s="4">
        <f>B235/56882</f>
        <v>7.3837066207236028E-4</v>
      </c>
    </row>
    <row r="236" spans="1:6" outlineLevel="1" x14ac:dyDescent="0.25"/>
    <row r="237" spans="1:6" outlineLevel="1" x14ac:dyDescent="0.25"/>
    <row r="238" spans="1:6" outlineLevel="1" x14ac:dyDescent="0.25"/>
    <row r="239" spans="1:6" outlineLevel="1" x14ac:dyDescent="0.25"/>
    <row r="240" spans="1:6" outlineLevel="1" x14ac:dyDescent="0.25"/>
    <row r="241" outlineLevel="1" x14ac:dyDescent="0.25"/>
    <row r="242" outlineLevel="1" x14ac:dyDescent="0.25"/>
    <row r="243" outlineLevel="1" x14ac:dyDescent="0.25"/>
    <row r="244" outlineLevel="1" x14ac:dyDescent="0.25"/>
    <row r="245" outlineLevel="1" x14ac:dyDescent="0.25"/>
    <row r="246" outlineLevel="1" x14ac:dyDescent="0.25"/>
    <row r="247" outlineLevel="1" x14ac:dyDescent="0.25"/>
    <row r="248" outlineLevel="1" x14ac:dyDescent="0.25"/>
    <row r="249" outlineLevel="1" x14ac:dyDescent="0.25"/>
    <row r="250" outlineLevel="1" x14ac:dyDescent="0.25"/>
    <row r="251" outlineLevel="1" x14ac:dyDescent="0.25"/>
    <row r="252" outlineLevel="1" x14ac:dyDescent="0.25"/>
    <row r="253" outlineLevel="1" x14ac:dyDescent="0.25"/>
    <row r="254" outlineLevel="1" x14ac:dyDescent="0.25"/>
    <row r="255" outlineLevel="1" x14ac:dyDescent="0.25"/>
    <row r="256" outlineLevel="1" x14ac:dyDescent="0.25"/>
    <row r="257" outlineLevel="1" x14ac:dyDescent="0.25"/>
    <row r="258" outlineLevel="1" x14ac:dyDescent="0.25"/>
    <row r="259" outlineLevel="1" x14ac:dyDescent="0.25"/>
    <row r="260" outlineLevel="1" x14ac:dyDescent="0.25"/>
    <row r="261" outlineLevel="1" x14ac:dyDescent="0.25"/>
    <row r="262" outlineLevel="1" x14ac:dyDescent="0.25"/>
    <row r="263" outlineLevel="1" x14ac:dyDescent="0.25"/>
    <row r="264" outlineLevel="1" x14ac:dyDescent="0.25"/>
    <row r="265" outlineLevel="1" x14ac:dyDescent="0.25"/>
    <row r="266" outlineLevel="1" x14ac:dyDescent="0.25"/>
    <row r="267" outlineLevel="1" x14ac:dyDescent="0.25"/>
    <row r="268" outlineLevel="1" x14ac:dyDescent="0.25"/>
    <row r="269" outlineLevel="1" x14ac:dyDescent="0.25"/>
    <row r="270" outlineLevel="1" x14ac:dyDescent="0.25"/>
    <row r="271" outlineLevel="1" x14ac:dyDescent="0.25"/>
    <row r="272" outlineLevel="1" x14ac:dyDescent="0.25"/>
    <row r="273" outlineLevel="1" x14ac:dyDescent="0.25"/>
    <row r="274" outlineLevel="1" x14ac:dyDescent="0.25"/>
    <row r="275" outlineLevel="1" x14ac:dyDescent="0.25"/>
    <row r="276" outlineLevel="1" x14ac:dyDescent="0.25"/>
    <row r="277" outlineLevel="1" x14ac:dyDescent="0.25"/>
    <row r="278" outlineLevel="1" x14ac:dyDescent="0.25"/>
    <row r="279" outlineLevel="1" x14ac:dyDescent="0.25"/>
    <row r="280" outlineLevel="1" x14ac:dyDescent="0.25"/>
    <row r="281" outlineLevel="1" x14ac:dyDescent="0.25"/>
    <row r="282" outlineLevel="1" x14ac:dyDescent="0.25"/>
    <row r="283" outlineLevel="1" x14ac:dyDescent="0.25"/>
    <row r="284" outlineLevel="1" x14ac:dyDescent="0.25"/>
    <row r="285" outlineLevel="1" x14ac:dyDescent="0.25"/>
    <row r="286" outlineLevel="1" x14ac:dyDescent="0.25"/>
    <row r="287" outlineLevel="1" x14ac:dyDescent="0.25"/>
    <row r="288" outlineLevel="1" x14ac:dyDescent="0.25"/>
    <row r="289" outlineLevel="1" x14ac:dyDescent="0.25"/>
    <row r="290" outlineLevel="1" x14ac:dyDescent="0.25"/>
    <row r="291" outlineLevel="1" x14ac:dyDescent="0.25"/>
    <row r="292" outlineLevel="1" x14ac:dyDescent="0.25"/>
    <row r="293" outlineLevel="1" x14ac:dyDescent="0.25"/>
    <row r="294" outlineLevel="1" x14ac:dyDescent="0.25"/>
    <row r="295" outlineLevel="1" x14ac:dyDescent="0.25"/>
    <row r="296" outlineLevel="1" x14ac:dyDescent="0.25"/>
    <row r="297" outlineLevel="1" x14ac:dyDescent="0.25"/>
    <row r="298" outlineLevel="1" x14ac:dyDescent="0.25"/>
    <row r="299" outlineLevel="1" x14ac:dyDescent="0.25"/>
    <row r="300" outlineLevel="1" x14ac:dyDescent="0.25"/>
    <row r="301" outlineLevel="1" x14ac:dyDescent="0.25"/>
    <row r="302" outlineLevel="1" x14ac:dyDescent="0.25"/>
    <row r="303" outlineLevel="1" x14ac:dyDescent="0.25"/>
    <row r="304" outlineLevel="1" x14ac:dyDescent="0.25"/>
    <row r="305" outlineLevel="1" x14ac:dyDescent="0.25"/>
    <row r="306" outlineLevel="1" x14ac:dyDescent="0.25"/>
    <row r="307" outlineLevel="1" x14ac:dyDescent="0.25"/>
    <row r="308" outlineLevel="1" x14ac:dyDescent="0.25"/>
    <row r="309" outlineLevel="1" x14ac:dyDescent="0.25"/>
    <row r="310" outlineLevel="1" x14ac:dyDescent="0.25"/>
    <row r="311" outlineLevel="1" x14ac:dyDescent="0.25"/>
    <row r="312" outlineLevel="1" x14ac:dyDescent="0.25"/>
    <row r="313" outlineLevel="1" x14ac:dyDescent="0.25"/>
    <row r="314" outlineLevel="1" x14ac:dyDescent="0.25"/>
    <row r="315" outlineLevel="1" x14ac:dyDescent="0.25"/>
    <row r="316" outlineLevel="1" x14ac:dyDescent="0.25"/>
    <row r="317" outlineLevel="1" x14ac:dyDescent="0.25"/>
    <row r="318" outlineLevel="1" x14ac:dyDescent="0.25"/>
    <row r="319" outlineLevel="1" x14ac:dyDescent="0.25"/>
    <row r="320" outlineLevel="1" x14ac:dyDescent="0.25"/>
    <row r="321" outlineLevel="1" x14ac:dyDescent="0.25"/>
    <row r="322" outlineLevel="1" x14ac:dyDescent="0.25"/>
    <row r="323" outlineLevel="1" x14ac:dyDescent="0.25"/>
    <row r="324" outlineLevel="1" x14ac:dyDescent="0.25"/>
    <row r="325" outlineLevel="1" x14ac:dyDescent="0.25"/>
    <row r="326" outlineLevel="1" x14ac:dyDescent="0.25"/>
    <row r="327" outlineLevel="1" x14ac:dyDescent="0.25"/>
    <row r="328" outlineLevel="1" x14ac:dyDescent="0.25"/>
    <row r="329" outlineLevel="1" x14ac:dyDescent="0.25"/>
    <row r="330" outlineLevel="1" x14ac:dyDescent="0.25"/>
    <row r="331" outlineLevel="1" x14ac:dyDescent="0.25"/>
    <row r="332" outlineLevel="1" x14ac:dyDescent="0.25"/>
    <row r="333" outlineLevel="1" x14ac:dyDescent="0.25"/>
    <row r="334" outlineLevel="1" x14ac:dyDescent="0.25"/>
    <row r="335" outlineLevel="1" x14ac:dyDescent="0.25"/>
    <row r="336" outlineLevel="1" x14ac:dyDescent="0.25"/>
    <row r="337" outlineLevel="1" x14ac:dyDescent="0.25"/>
    <row r="338" outlineLevel="1" x14ac:dyDescent="0.25"/>
    <row r="339" outlineLevel="1" x14ac:dyDescent="0.25"/>
    <row r="340" outlineLevel="1" x14ac:dyDescent="0.25"/>
    <row r="341" outlineLevel="1" x14ac:dyDescent="0.25"/>
    <row r="342" outlineLevel="1" x14ac:dyDescent="0.25"/>
    <row r="343" outlineLevel="1" x14ac:dyDescent="0.25"/>
    <row r="344" outlineLevel="1" x14ac:dyDescent="0.25"/>
    <row r="345" outlineLevel="1" x14ac:dyDescent="0.25"/>
    <row r="346" outlineLevel="1" x14ac:dyDescent="0.25"/>
    <row r="347" outlineLevel="1" x14ac:dyDescent="0.25"/>
    <row r="348" outlineLevel="1" x14ac:dyDescent="0.25"/>
    <row r="349" outlineLevel="1" x14ac:dyDescent="0.25"/>
    <row r="350" outlineLevel="1" x14ac:dyDescent="0.25"/>
    <row r="351" outlineLevel="1" x14ac:dyDescent="0.25"/>
    <row r="352" outlineLevel="1" x14ac:dyDescent="0.25"/>
    <row r="353" outlineLevel="1" x14ac:dyDescent="0.25"/>
    <row r="354" outlineLevel="1" x14ac:dyDescent="0.25"/>
    <row r="355" outlineLevel="1" x14ac:dyDescent="0.25"/>
    <row r="356" outlineLevel="1" x14ac:dyDescent="0.25"/>
    <row r="357" outlineLevel="1" x14ac:dyDescent="0.25"/>
    <row r="358" outlineLevel="1" x14ac:dyDescent="0.25"/>
    <row r="359" outlineLevel="1" x14ac:dyDescent="0.25"/>
    <row r="360" outlineLevel="1" x14ac:dyDescent="0.25"/>
    <row r="361" outlineLevel="1" x14ac:dyDescent="0.25"/>
    <row r="362" outlineLevel="1" x14ac:dyDescent="0.25"/>
    <row r="363" outlineLevel="1" x14ac:dyDescent="0.25"/>
    <row r="364" outlineLevel="1" x14ac:dyDescent="0.25"/>
    <row r="365" outlineLevel="1" x14ac:dyDescent="0.25"/>
    <row r="366" outlineLevel="1" x14ac:dyDescent="0.25"/>
    <row r="367" outlineLevel="1" x14ac:dyDescent="0.25"/>
    <row r="368" outlineLevel="1" x14ac:dyDescent="0.25"/>
    <row r="369" outlineLevel="1" x14ac:dyDescent="0.25"/>
    <row r="370" outlineLevel="1" x14ac:dyDescent="0.25"/>
    <row r="371" outlineLevel="1" x14ac:dyDescent="0.25"/>
    <row r="372" outlineLevel="1" x14ac:dyDescent="0.25"/>
    <row r="373" outlineLevel="1" x14ac:dyDescent="0.25"/>
    <row r="374" outlineLevel="1" x14ac:dyDescent="0.25"/>
    <row r="375" outlineLevel="1" x14ac:dyDescent="0.25"/>
    <row r="376" outlineLevel="1" x14ac:dyDescent="0.25"/>
    <row r="377" outlineLevel="1" x14ac:dyDescent="0.25"/>
    <row r="378" outlineLevel="1" x14ac:dyDescent="0.25"/>
    <row r="379" outlineLevel="1" x14ac:dyDescent="0.25"/>
    <row r="380" outlineLevel="1" x14ac:dyDescent="0.25"/>
    <row r="381" outlineLevel="1" x14ac:dyDescent="0.25"/>
    <row r="382" outlineLevel="1" x14ac:dyDescent="0.25"/>
    <row r="383" outlineLevel="1" x14ac:dyDescent="0.25"/>
    <row r="384" outlineLevel="1" x14ac:dyDescent="0.25"/>
    <row r="385" outlineLevel="1" x14ac:dyDescent="0.25"/>
    <row r="386" outlineLevel="1" x14ac:dyDescent="0.25"/>
    <row r="387" outlineLevel="1" x14ac:dyDescent="0.25"/>
    <row r="388" outlineLevel="1" x14ac:dyDescent="0.25"/>
    <row r="389" outlineLevel="1" x14ac:dyDescent="0.25"/>
    <row r="390" outlineLevel="1" x14ac:dyDescent="0.25"/>
    <row r="391" outlineLevel="1" x14ac:dyDescent="0.25"/>
    <row r="392" outlineLevel="1" x14ac:dyDescent="0.25"/>
    <row r="393" outlineLevel="1" x14ac:dyDescent="0.25"/>
    <row r="394" outlineLevel="1" x14ac:dyDescent="0.25"/>
    <row r="395" outlineLevel="1" x14ac:dyDescent="0.25"/>
    <row r="396" outlineLevel="1" x14ac:dyDescent="0.25"/>
    <row r="397" outlineLevel="1" x14ac:dyDescent="0.25"/>
    <row r="398" outlineLevel="1" x14ac:dyDescent="0.25"/>
    <row r="399" outlineLevel="1" x14ac:dyDescent="0.25"/>
    <row r="400" outlineLevel="1" x14ac:dyDescent="0.25"/>
    <row r="401" outlineLevel="1" x14ac:dyDescent="0.25"/>
    <row r="402" outlineLevel="1" x14ac:dyDescent="0.25"/>
    <row r="403" outlineLevel="1" x14ac:dyDescent="0.25"/>
    <row r="404" outlineLevel="1" x14ac:dyDescent="0.25"/>
    <row r="405" outlineLevel="1" x14ac:dyDescent="0.25"/>
    <row r="406" outlineLevel="1" x14ac:dyDescent="0.25"/>
    <row r="407" outlineLevel="1" x14ac:dyDescent="0.25"/>
    <row r="408" outlineLevel="1" x14ac:dyDescent="0.25"/>
    <row r="409" outlineLevel="1" x14ac:dyDescent="0.25"/>
    <row r="410" outlineLevel="1" x14ac:dyDescent="0.25"/>
    <row r="411" outlineLevel="1" x14ac:dyDescent="0.25"/>
    <row r="412" outlineLevel="1" x14ac:dyDescent="0.25"/>
    <row r="413" outlineLevel="1" x14ac:dyDescent="0.25"/>
    <row r="414" outlineLevel="1" x14ac:dyDescent="0.25"/>
    <row r="415" outlineLevel="1" x14ac:dyDescent="0.25"/>
    <row r="416" outlineLevel="1" x14ac:dyDescent="0.25"/>
    <row r="417" outlineLevel="1" x14ac:dyDescent="0.25"/>
    <row r="418" outlineLevel="1" x14ac:dyDescent="0.25"/>
    <row r="419" outlineLevel="1" x14ac:dyDescent="0.25"/>
    <row r="420" outlineLevel="1" x14ac:dyDescent="0.25"/>
    <row r="421" outlineLevel="1" x14ac:dyDescent="0.25"/>
    <row r="422" outlineLevel="1" x14ac:dyDescent="0.25"/>
    <row r="423" outlineLevel="1" x14ac:dyDescent="0.25"/>
    <row r="424" outlineLevel="1" x14ac:dyDescent="0.25"/>
    <row r="425" outlineLevel="1" x14ac:dyDescent="0.25"/>
    <row r="426" outlineLevel="1" x14ac:dyDescent="0.25"/>
    <row r="427" outlineLevel="1" x14ac:dyDescent="0.25"/>
    <row r="428" outlineLevel="1" x14ac:dyDescent="0.25"/>
    <row r="429" outlineLevel="1" x14ac:dyDescent="0.25"/>
    <row r="430" outlineLevel="1" x14ac:dyDescent="0.25"/>
    <row r="431" outlineLevel="1" x14ac:dyDescent="0.25"/>
    <row r="432" outlineLevel="1" x14ac:dyDescent="0.25"/>
    <row r="433" outlineLevel="1" x14ac:dyDescent="0.25"/>
    <row r="434" outlineLevel="1" x14ac:dyDescent="0.25"/>
    <row r="435" outlineLevel="1" x14ac:dyDescent="0.25"/>
    <row r="436" outlineLevel="1" x14ac:dyDescent="0.25"/>
    <row r="437" outlineLevel="1" x14ac:dyDescent="0.25"/>
    <row r="438" outlineLevel="1" x14ac:dyDescent="0.25"/>
    <row r="439" outlineLevel="1" x14ac:dyDescent="0.25"/>
    <row r="440" outlineLevel="1" x14ac:dyDescent="0.25"/>
    <row r="441" outlineLevel="1" x14ac:dyDescent="0.25"/>
    <row r="442" outlineLevel="1" x14ac:dyDescent="0.25"/>
    <row r="443" outlineLevel="1" x14ac:dyDescent="0.25"/>
    <row r="444" outlineLevel="1" x14ac:dyDescent="0.25"/>
    <row r="445" outlineLevel="1" x14ac:dyDescent="0.25"/>
    <row r="446" outlineLevel="1" x14ac:dyDescent="0.25"/>
    <row r="447" outlineLevel="1" x14ac:dyDescent="0.25"/>
    <row r="448" outlineLevel="1" x14ac:dyDescent="0.25"/>
    <row r="449" outlineLevel="1" x14ac:dyDescent="0.25"/>
    <row r="450" outlineLevel="1" x14ac:dyDescent="0.25"/>
    <row r="451" outlineLevel="1" x14ac:dyDescent="0.25"/>
    <row r="452" outlineLevel="1" x14ac:dyDescent="0.25"/>
    <row r="453" outlineLevel="1" x14ac:dyDescent="0.25"/>
    <row r="454" outlineLevel="1" x14ac:dyDescent="0.25"/>
    <row r="455" outlineLevel="1" x14ac:dyDescent="0.25"/>
    <row r="456" outlineLevel="1" x14ac:dyDescent="0.25"/>
    <row r="457" outlineLevel="1" x14ac:dyDescent="0.25"/>
    <row r="458" outlineLevel="1" x14ac:dyDescent="0.25"/>
    <row r="459" outlineLevel="1" x14ac:dyDescent="0.25"/>
    <row r="460" outlineLevel="1" x14ac:dyDescent="0.25"/>
    <row r="461" outlineLevel="1" x14ac:dyDescent="0.25"/>
    <row r="462" outlineLevel="1" x14ac:dyDescent="0.25"/>
    <row r="463" outlineLevel="1" x14ac:dyDescent="0.25"/>
    <row r="464" outlineLevel="1" x14ac:dyDescent="0.25"/>
    <row r="465" outlineLevel="1" x14ac:dyDescent="0.25"/>
    <row r="466" outlineLevel="1" x14ac:dyDescent="0.25"/>
    <row r="467" outlineLevel="1" x14ac:dyDescent="0.25"/>
    <row r="468" outlineLevel="1" x14ac:dyDescent="0.25"/>
    <row r="469" outlineLevel="1" x14ac:dyDescent="0.25"/>
    <row r="470" outlineLevel="1" x14ac:dyDescent="0.25"/>
    <row r="471" outlineLevel="1" x14ac:dyDescent="0.25"/>
    <row r="472" outlineLevel="1" x14ac:dyDescent="0.25"/>
    <row r="473" outlineLevel="1" x14ac:dyDescent="0.25"/>
    <row r="474" outlineLevel="1" x14ac:dyDescent="0.25"/>
    <row r="475" outlineLevel="1" x14ac:dyDescent="0.25"/>
    <row r="476" outlineLevel="1" x14ac:dyDescent="0.25"/>
    <row r="477" outlineLevel="1" x14ac:dyDescent="0.25"/>
    <row r="478" outlineLevel="1" x14ac:dyDescent="0.25"/>
    <row r="479" outlineLevel="1" x14ac:dyDescent="0.25"/>
    <row r="480" outlineLevel="1" x14ac:dyDescent="0.25"/>
    <row r="481" outlineLevel="1" x14ac:dyDescent="0.25"/>
    <row r="482" outlineLevel="1" x14ac:dyDescent="0.25"/>
    <row r="483" outlineLevel="1" x14ac:dyDescent="0.25"/>
    <row r="484" outlineLevel="1" x14ac:dyDescent="0.25"/>
    <row r="485" outlineLevel="1" x14ac:dyDescent="0.25"/>
    <row r="486" outlineLevel="1" x14ac:dyDescent="0.25"/>
    <row r="487" outlineLevel="1" x14ac:dyDescent="0.25"/>
    <row r="488" outlineLevel="1" x14ac:dyDescent="0.25"/>
    <row r="489" outlineLevel="1" x14ac:dyDescent="0.25"/>
    <row r="490" outlineLevel="1" x14ac:dyDescent="0.25"/>
    <row r="491" outlineLevel="1" x14ac:dyDescent="0.25"/>
    <row r="492" outlineLevel="1" x14ac:dyDescent="0.25"/>
    <row r="493" outlineLevel="1" x14ac:dyDescent="0.25"/>
    <row r="494" outlineLevel="1" x14ac:dyDescent="0.25"/>
    <row r="495" outlineLevel="1" x14ac:dyDescent="0.25"/>
    <row r="496" outlineLevel="1" x14ac:dyDescent="0.25"/>
    <row r="497" outlineLevel="1" x14ac:dyDescent="0.25"/>
    <row r="498" outlineLevel="1" x14ac:dyDescent="0.25"/>
    <row r="499" outlineLevel="1" x14ac:dyDescent="0.25"/>
    <row r="500" outlineLevel="1" x14ac:dyDescent="0.25"/>
    <row r="501" outlineLevel="1" x14ac:dyDescent="0.25"/>
    <row r="502" outlineLevel="1" x14ac:dyDescent="0.25"/>
    <row r="503" outlineLevel="1" x14ac:dyDescent="0.25"/>
    <row r="504" outlineLevel="1" x14ac:dyDescent="0.25"/>
    <row r="505" outlineLevel="1" x14ac:dyDescent="0.25"/>
    <row r="506" outlineLevel="1" x14ac:dyDescent="0.25"/>
    <row r="507" outlineLevel="1" x14ac:dyDescent="0.25"/>
    <row r="508" outlineLevel="1" x14ac:dyDescent="0.25"/>
    <row r="509" outlineLevel="1" x14ac:dyDescent="0.25"/>
    <row r="510" outlineLevel="1" x14ac:dyDescent="0.25"/>
    <row r="511" outlineLevel="1" x14ac:dyDescent="0.25"/>
    <row r="512" outlineLevel="1" x14ac:dyDescent="0.25"/>
    <row r="513" outlineLevel="1" x14ac:dyDescent="0.25"/>
    <row r="514" outlineLevel="1" x14ac:dyDescent="0.25"/>
    <row r="515" outlineLevel="1" x14ac:dyDescent="0.25"/>
    <row r="516" outlineLevel="1" x14ac:dyDescent="0.25"/>
    <row r="517" outlineLevel="1" x14ac:dyDescent="0.25"/>
    <row r="518" outlineLevel="1" x14ac:dyDescent="0.25"/>
    <row r="519" outlineLevel="1" x14ac:dyDescent="0.25"/>
    <row r="520" outlineLevel="1" x14ac:dyDescent="0.25"/>
    <row r="521" outlineLevel="1" x14ac:dyDescent="0.25"/>
    <row r="522" outlineLevel="1" x14ac:dyDescent="0.25"/>
    <row r="523" outlineLevel="1" x14ac:dyDescent="0.25"/>
    <row r="524" outlineLevel="1" x14ac:dyDescent="0.25"/>
    <row r="525" outlineLevel="1" x14ac:dyDescent="0.25"/>
    <row r="526" outlineLevel="1" x14ac:dyDescent="0.25"/>
    <row r="527" outlineLevel="1" x14ac:dyDescent="0.25"/>
    <row r="528" outlineLevel="1" x14ac:dyDescent="0.25"/>
    <row r="529" outlineLevel="1" x14ac:dyDescent="0.25"/>
    <row r="530" outlineLevel="1" x14ac:dyDescent="0.25"/>
    <row r="531" outlineLevel="1" x14ac:dyDescent="0.25"/>
    <row r="532" outlineLevel="1" x14ac:dyDescent="0.25"/>
    <row r="533" outlineLevel="1" x14ac:dyDescent="0.25"/>
    <row r="534" outlineLevel="1" x14ac:dyDescent="0.25"/>
    <row r="535" outlineLevel="1" x14ac:dyDescent="0.25"/>
    <row r="536" outlineLevel="1" x14ac:dyDescent="0.25"/>
    <row r="537" outlineLevel="1" x14ac:dyDescent="0.25"/>
    <row r="538" outlineLevel="1" x14ac:dyDescent="0.25"/>
    <row r="539" outlineLevel="1" x14ac:dyDescent="0.25"/>
    <row r="540" outlineLevel="1" x14ac:dyDescent="0.25"/>
    <row r="541" outlineLevel="1" x14ac:dyDescent="0.25"/>
    <row r="542" outlineLevel="1" x14ac:dyDescent="0.25"/>
    <row r="543" outlineLevel="1" x14ac:dyDescent="0.25"/>
    <row r="544" outlineLevel="1" x14ac:dyDescent="0.25"/>
    <row r="545" spans="2:4" outlineLevel="1" x14ac:dyDescent="0.25"/>
    <row r="546" spans="2:4" outlineLevel="1" x14ac:dyDescent="0.25"/>
    <row r="547" spans="2:4" outlineLevel="1" x14ac:dyDescent="0.25">
      <c r="B547">
        <f>SUBTOTAL(9,B2:B546)</f>
        <v>152980</v>
      </c>
      <c r="D547" s="2" t="s">
        <v>246</v>
      </c>
    </row>
    <row r="549" spans="2:4" x14ac:dyDescent="0.25">
      <c r="B549" s="5">
        <v>56882</v>
      </c>
      <c r="C549" s="5"/>
      <c r="D549" s="6" t="s">
        <v>321</v>
      </c>
    </row>
    <row r="65536" spans="2:2" x14ac:dyDescent="0.25">
      <c r="B65536">
        <f>SUM(B547)</f>
        <v>152980</v>
      </c>
    </row>
  </sheetData>
  <sortState ref="A2:E235">
    <sortCondition descending="1" ref="E2:E235"/>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Top Procedure Codes</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cpapadopoulos</dc:creator>
  <cp:lastModifiedBy>Benoit Soucy</cp:lastModifiedBy>
  <dcterms:created xsi:type="dcterms:W3CDTF">2014-02-26T15:55:33Z</dcterms:created>
  <dcterms:modified xsi:type="dcterms:W3CDTF">2015-04-28T13:04:01Z</dcterms:modified>
</cp:coreProperties>
</file>